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3 MENUISERIES EXTERIEURES ALUMINIUM/"/>
    </mc:Choice>
  </mc:AlternateContent>
  <xr:revisionPtr revIDLastSave="0" documentId="13_ncr:1_{A95C91F1-B9C0-7C4F-81AB-AC9A3F4F6635}" xr6:coauthVersionLast="47" xr6:coauthVersionMax="47" xr10:uidLastSave="{00000000-0000-0000-0000-000000000000}"/>
  <bookViews>
    <workbookView xWindow="400" yWindow="660" windowWidth="18080" windowHeight="21680" xr2:uid="{00000000-000D-0000-FFFF-FFFF00000000}"/>
  </bookViews>
  <sheets>
    <sheet name="Page de garde" sheetId="5" r:id="rId1"/>
    <sheet name="RECAPITULATIF" sheetId="1" r:id="rId2"/>
    <sheet name="LOT 03 MENUISERIES EXT BAT A " sheetId="2" r:id="rId3"/>
    <sheet name="LOT 03 MENUISERIES EXT BAT B " sheetId="3" r:id="rId4"/>
    <sheet name="LOT 03 MENUISERIES EXT BAT C " sheetId="4" r:id="rId5"/>
  </sheets>
  <definedNames>
    <definedName name="_Toc211546327" localSheetId="4">'LOT 03 MENUISERIES EXT BAT C '!$B$21</definedName>
    <definedName name="_Toc211546328" localSheetId="4">'LOT 03 MENUISERIES EXT BAT C '!$B$37</definedName>
    <definedName name="_Toc212258176" localSheetId="2">'LOT 03 MENUISERIES EXT BAT A '!$B$17</definedName>
    <definedName name="_Toc212258178" localSheetId="2">'LOT 03 MENUISERIES EXT BAT A '!$B$23</definedName>
    <definedName name="_Toc212258185" localSheetId="2">'LOT 03 MENUISERIES EXT BAT A '!$B$24</definedName>
    <definedName name="_Toc212258189" localSheetId="2">'LOT 03 MENUISERIES EXT BAT A '!$B$25</definedName>
    <definedName name="_Toc212258201" localSheetId="3">'LOT 03 MENUISERIES EXT BAT B '!$B$46</definedName>
    <definedName name="_Toc220443692" localSheetId="2">'LOT 03 MENUISERIES EXT BAT A '!$B$20</definedName>
    <definedName name="_Toc220443693" localSheetId="2">'LOT 03 MENUISERIES EXT BAT A '!$B$21</definedName>
    <definedName name="_Toc220443694" localSheetId="2">'LOT 03 MENUISERIES EXT BAT A '!$B$22</definedName>
    <definedName name="_Toc220443700" localSheetId="3">'LOT 03 MENUISERIES EXT BAT B '!$B$22</definedName>
    <definedName name="_Toc220443702" localSheetId="3">'LOT 03 MENUISERIES EXT BAT B '!$B$61</definedName>
    <definedName name="_Toc224675262" localSheetId="2">'LOT 03 MENUISERIES EXT BAT A '!$B$15</definedName>
    <definedName name="_xlnm.Print_Titles" localSheetId="3">'LOT 03 MENUISERIES EXT BAT B '!$1:$5</definedName>
    <definedName name="_xlnm.Print_Area" localSheetId="2">'LOT 03 MENUISERIES EXT BAT A '!$A$1:$F$57</definedName>
    <definedName name="_xlnm.Print_Area" localSheetId="3">'LOT 03 MENUISERIES EXT BAT B '!$A$1:$F$105</definedName>
    <definedName name="_xlnm.Print_Area" localSheetId="4">'LOT 03 MENUISERIES EXT BAT C '!$A$1:$F$59</definedName>
    <definedName name="_xlnm.Print_Area" localSheetId="0">'Page de garde'!$A$1:$D$36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4" l="1"/>
  <c r="F39" i="4" s="1"/>
  <c r="D38" i="4"/>
  <c r="F38" i="4" s="1"/>
  <c r="F28" i="4"/>
  <c r="F27" i="4"/>
  <c r="D26" i="4"/>
  <c r="F26" i="4" s="1"/>
  <c r="F25" i="4"/>
  <c r="F24" i="4"/>
  <c r="F23" i="4"/>
  <c r="F22" i="4"/>
  <c r="F19" i="4"/>
  <c r="D72" i="3"/>
  <c r="F72" i="3" s="1"/>
  <c r="F74" i="3" s="1"/>
  <c r="F71" i="3"/>
  <c r="F64" i="3"/>
  <c r="D64" i="3"/>
  <c r="D63" i="3"/>
  <c r="F63" i="3" s="1"/>
  <c r="D62" i="3"/>
  <c r="F62" i="3" s="1"/>
  <c r="F61" i="3"/>
  <c r="F50" i="3"/>
  <c r="D47" i="3"/>
  <c r="F47" i="3" s="1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19" i="3"/>
  <c r="F26" i="2"/>
  <c r="F25" i="2"/>
  <c r="F24" i="2"/>
  <c r="F23" i="2"/>
  <c r="F22" i="2"/>
  <c r="F21" i="2"/>
  <c r="F20" i="2"/>
  <c r="F19" i="2"/>
  <c r="F29" i="2" s="1"/>
  <c r="F31" i="4" l="1"/>
  <c r="F41" i="4"/>
  <c r="F29" i="4"/>
  <c r="F66" i="3"/>
  <c r="F68" i="3" s="1"/>
  <c r="F69" i="3" s="1"/>
  <c r="F31" i="2"/>
  <c r="F32" i="2" s="1"/>
  <c r="C9" i="1"/>
  <c r="F33" i="4"/>
  <c r="F34" i="4" s="1"/>
  <c r="C15" i="1"/>
  <c r="C16" i="1" s="1"/>
  <c r="F43" i="4"/>
  <c r="F44" i="4" s="1"/>
  <c r="C21" i="1"/>
  <c r="C22" i="1" s="1"/>
  <c r="F53" i="3"/>
  <c r="F76" i="3"/>
  <c r="F77" i="3" s="1"/>
  <c r="C27" i="1"/>
  <c r="C28" i="1" s="1"/>
  <c r="C7" i="1" l="1"/>
  <c r="F55" i="3"/>
  <c r="F56" i="3" s="1"/>
  <c r="C8" i="1"/>
  <c r="C10" i="1" s="1"/>
  <c r="C23" i="1"/>
  <c r="C24" i="1" s="1"/>
  <c r="C17" i="1"/>
  <c r="C18" i="1" s="1"/>
  <c r="C29" i="1"/>
  <c r="C30" i="1" s="1"/>
  <c r="C33" i="1" l="1"/>
  <c r="C11" i="1"/>
  <c r="C12" i="1" s="1"/>
  <c r="C34" i="1" l="1"/>
  <c r="C35" i="1" s="1"/>
</calcChain>
</file>

<file path=xl/sharedStrings.xml><?xml version="1.0" encoding="utf-8"?>
<sst xmlns="http://schemas.openxmlformats.org/spreadsheetml/2006/main" count="259" uniqueCount="151">
  <si>
    <t>CDPGF</t>
  </si>
  <si>
    <t>DÉSIGNATIONS</t>
  </si>
  <si>
    <t>Montant HT</t>
  </si>
  <si>
    <t>TRANCHE FERME</t>
  </si>
  <si>
    <t>Bâtiment A – Menuiseries extérieures aluminium</t>
  </si>
  <si>
    <t>Bâtiment B – Menuiseries extérieures aluminium (base sans tranches optionnelles)</t>
  </si>
  <si>
    <t>Bâtiment C – Menuiseries extérieures aluminium (base sans tranches optionnelles)</t>
  </si>
  <si>
    <t>TOTAL TRANCHE FERME H.T.</t>
  </si>
  <si>
    <t>T.V.A. 20 %</t>
  </si>
  <si>
    <t>TOTAL TRANCHE FERME T.T.C.</t>
  </si>
  <si>
    <t>TRANCHE OPTIONNELLE 01 – Mur rideau F28 (Bâtiment C)</t>
  </si>
  <si>
    <t>Bâtiment C – TO 01 : Mur rideau 02 REP F28 – Bandeau haut façade Ouest (4400×70cm)</t>
  </si>
  <si>
    <t>TOTAL TRANCHE OPTIONNELLE 01 H.T.</t>
  </si>
  <si>
    <t>TOTAL TRANCHE OPTIONNELLE 01 T.T.C.</t>
  </si>
  <si>
    <t>TRANCHE OPTIONNELLE 02 – Brise-soleil façade Sud-Ouest (Bâtiment B)</t>
  </si>
  <si>
    <t>Bâtiment B – TO 02 : Brise-soleil à lames horizontales façade Sud-Ouest (BS-02, BS-03, BS-04)</t>
  </si>
  <si>
    <t>TOTAL TRANCHE OPTIONNELLE 02 H.T.</t>
  </si>
  <si>
    <t>TOTAL TRANCHE OPTIONNELLE 02 T.T.C.</t>
  </si>
  <si>
    <t>TRANCHE OPTIONNELLE 03 – Brise-soleil façade Nord-Ouest (Bâtiment B)</t>
  </si>
  <si>
    <t>Bâtiment B – TO 03 : Brise-soleil à lames horizontales façade Nord-Ouest (BS-05)</t>
  </si>
  <si>
    <t>TOTAL TRANCHE OPTIONNELLE 03 H.T.</t>
  </si>
  <si>
    <t>TOTAL TRANCHE OPTIONNELLE 03 T.T.C.</t>
  </si>
  <si>
    <t>TOTAL GÉNÉRAL</t>
  </si>
  <si>
    <t>TOTAL GÉNÉRAL (TF + TO 01 + TO 02 + TO 03) H.T.</t>
  </si>
  <si>
    <t>TOTAL GÉNÉRAL (TF + TO 01 + TO 02 + TO 03) T.T.C.</t>
  </si>
  <si>
    <t>Dressé le :</t>
  </si>
  <si>
    <t xml:space="preserve">A : </t>
  </si>
  <si>
    <t>BATIMENT A</t>
  </si>
  <si>
    <t xml:space="preserve"> LOT 03 – MENUISERIE EXTÉRIEURE ALU </t>
  </si>
  <si>
    <t>Prix HT</t>
  </si>
  <si>
    <t>U</t>
  </si>
  <si>
    <t>Q</t>
  </si>
  <si>
    <t>Unitaire</t>
  </si>
  <si>
    <t>2.1</t>
  </si>
  <si>
    <t xml:space="preserve">CARACTERISTIQUES DES VITRAGES </t>
  </si>
  <si>
    <t>PM</t>
  </si>
  <si>
    <t>2.2</t>
  </si>
  <si>
    <t>CARACTERISTIQUES DES PANNEAUX TRANSLUCIDE</t>
  </si>
  <si>
    <t>2.3</t>
  </si>
  <si>
    <t>PRESCRIPTIONS GENERALES CONCERNANT LA DEPOSE</t>
  </si>
  <si>
    <t>2.4</t>
  </si>
  <si>
    <t>MENUISERIES EXTERIEURES ALUMINIUM BATIMENT A</t>
  </si>
  <si>
    <t>2.4.1</t>
  </si>
  <si>
    <t>DEPOSE</t>
  </si>
  <si>
    <t>m2</t>
  </si>
  <si>
    <t>2.4.2</t>
  </si>
  <si>
    <t>MUR RIDEAU 01 – REP FB3C (PATIO SUR HALL) – 1550x250cm HT</t>
  </si>
  <si>
    <t>2.4.3</t>
  </si>
  <si>
    <t>MUR RIDEAU 02 – REP FB3A (PATIO SUR HALL) – 1280x250cm HT</t>
  </si>
  <si>
    <t>2.4.4</t>
  </si>
  <si>
    <t>MUR RIDEAU 03 – REP FB3B (PATIO SUR HALL) – 500x250cm HT</t>
  </si>
  <si>
    <t>2.4.5</t>
  </si>
  <si>
    <t xml:space="preserve">MUR RIDEAU 04 – REP FB2B (BANDEAU HAUT R+1) 3440x50cm ht </t>
  </si>
  <si>
    <t>2.4.6</t>
  </si>
  <si>
    <t>ENSEMBLE MENUISÉ EXTÉRIEUR 01 – REP FB1 – 540x210cm HT</t>
  </si>
  <si>
    <t>2.4.7</t>
  </si>
  <si>
    <t>ENSEMBLE MENUISÉ EXTÉRIEUR 02 – REP FB2A – 170x50cm ht</t>
  </si>
  <si>
    <t>2.4.8</t>
  </si>
  <si>
    <t>ENTREES D'AIR</t>
  </si>
  <si>
    <t>Ens</t>
  </si>
  <si>
    <t>MONTANT BASE H.T.</t>
  </si>
  <si>
    <t>MONTANT T.T.C.</t>
  </si>
  <si>
    <t>BATIMENT B</t>
  </si>
  <si>
    <t xml:space="preserve"> LOT 03 – MENUISERIE EXTÉRIEURE ALU</t>
  </si>
  <si>
    <t>2.5</t>
  </si>
  <si>
    <t>MENUISERIES EXTERIEURES ALUMINIUM BATIMENT B</t>
  </si>
  <si>
    <t>2.5.1</t>
  </si>
  <si>
    <t xml:space="preserve">Dépose des menuiseries des toitures SHED </t>
  </si>
  <si>
    <t>2.5.2</t>
  </si>
  <si>
    <t>MENUISERIES DES SHEDS</t>
  </si>
  <si>
    <t xml:space="preserve">Menuiseries des toitures SHED 01 </t>
  </si>
  <si>
    <t>Menuiseries des toitures SHED 02 compris 1 chassis de désenfumage</t>
  </si>
  <si>
    <t>Menuiseries des toitures SHED 03</t>
  </si>
  <si>
    <t>Menuiseries des toitures SHED 04 compris 2 chassis de désenfumage</t>
  </si>
  <si>
    <t>Menuiseries des toitures SHED 05</t>
  </si>
  <si>
    <t>Menuiseries des toitures SHED 06 compris 3 chassis de désenfumage</t>
  </si>
  <si>
    <t>Menuiseries des toitures SHED 07</t>
  </si>
  <si>
    <t>Menuiseries des toitures SHED 08 compris 4 chassis de désenfumage</t>
  </si>
  <si>
    <t>Menuiseries des toitures SHED 09</t>
  </si>
  <si>
    <t>Menuiseries des toitures SHED 10 compris 4 chassis de désenfumage</t>
  </si>
  <si>
    <t>Menuiseries des toitures SHED 11</t>
  </si>
  <si>
    <t>Menuiseries des toitures SHED 12 compris 4 chassis de désenfumage</t>
  </si>
  <si>
    <t>Menuiseries des toitures SHED 13</t>
  </si>
  <si>
    <t>Menuiseries des toitures SHED 14 compris 4 chassis de désenfumage</t>
  </si>
  <si>
    <t>Menuiseries des toitures SHED 15</t>
  </si>
  <si>
    <t>Menuiseries des toitures SHED 16 compris 4 chassis de désenfumage</t>
  </si>
  <si>
    <t>Menuiseries des toitures SHED 17</t>
  </si>
  <si>
    <t>Menuiseries des toitures SHED 18 compris 3 chassis de désenfumage</t>
  </si>
  <si>
    <t>Menuiseries des toitures SHED 19</t>
  </si>
  <si>
    <t>Menuiseries des toitures SHED 20 compris 2 chassis de désenfumage</t>
  </si>
  <si>
    <t>Menuiseries des toitures SHED 21</t>
  </si>
  <si>
    <t>Menuiseries des toitures SHED 22 compris 1 chassis de désenfumage</t>
  </si>
  <si>
    <t>Menuiseries des toitures SHED 23</t>
  </si>
  <si>
    <t>2.5.3</t>
  </si>
  <si>
    <t>BRISE SOLEIL A LAMES HORIZONTALES  (TRANCHE FERME)</t>
  </si>
  <si>
    <t>Typologie BS-01 – Brise-soleil horizontal 2295 × 814 cm</t>
  </si>
  <si>
    <t>MONTANT BASE T.T.C.</t>
  </si>
  <si>
    <t>2.7</t>
  </si>
  <si>
    <t>TRANCHES OPTIONELLES</t>
  </si>
  <si>
    <t>2.7.2</t>
  </si>
  <si>
    <t xml:space="preserve">TRANCHE OPTIONELLE 02 - BRISE SOLEIL A LAMES HORIZONTALES FACADE SUD OUEST </t>
  </si>
  <si>
    <t>Typologie BS-02 – Brise-soleil horizontal 490 × 814 mm</t>
  </si>
  <si>
    <t>Typologie BS-04 – Brise-soleil horizontal 837 × 425 mm</t>
  </si>
  <si>
    <t>Typologie BS-03 – Brise-soleil horizontal 2 071 × 369 mm</t>
  </si>
  <si>
    <t>MONTANT  TRANCHE OPTIONELLE 02 H.T.</t>
  </si>
  <si>
    <t>MONTANT  TRANCHE OPTIONELLE 02 T.T.C</t>
  </si>
  <si>
    <t xml:space="preserve">TRANCHE OPTIONELLE 03 - BRISE SOLEIL A LAMES HORIZONTALES  FACADE NORD OUEST </t>
  </si>
  <si>
    <t>Typologie BS-05 – Brise-soleil horizontal 1 120 × 790 mm</t>
  </si>
  <si>
    <t>MONTANT  TRANCHE OPTIONELLE 03 H.T.</t>
  </si>
  <si>
    <t>MONTANT  TRANCHE OPTIONELLE 01 T.T.C</t>
  </si>
  <si>
    <t>BATIMENT C</t>
  </si>
  <si>
    <t>2.6</t>
  </si>
  <si>
    <t>MENUISERIES EXTERIEURES ALUMINIUM BATIMENT C</t>
  </si>
  <si>
    <t>2.6.1</t>
  </si>
  <si>
    <t xml:space="preserve">Dépose menuiseries des bureaux R+1 façade Nord-Ouest </t>
  </si>
  <si>
    <t>2.6.2</t>
  </si>
  <si>
    <t>MUR RIDEAU 01 – REP MR1 (FACADES OUEST) (TRANCHE FERME)</t>
  </si>
  <si>
    <t>Mur rideau MR1 4226x290</t>
  </si>
  <si>
    <t>compris ensemble menuisé vitré avec allège + ouvrant OB 90x290</t>
  </si>
  <si>
    <t xml:space="preserve">compris ensemble volet aluminium double 45x290 </t>
  </si>
  <si>
    <t>compris partie pleine isolé en bardage 60x290</t>
  </si>
  <si>
    <t>Mur rideau F28 700x290</t>
  </si>
  <si>
    <t>compris partie pleine isolé en bardage 40x290</t>
  </si>
  <si>
    <t xml:space="preserve">TOTAL </t>
  </si>
  <si>
    <t>2.7.1</t>
  </si>
  <si>
    <t xml:space="preserve">TRANCHE OPTIONELLE 01 - MUR RIDEAU 02 – REP F28 (BANDEAU HAUT FACADE OUEST) - 4400x70cm ht </t>
  </si>
  <si>
    <t xml:space="preserve">Dépose menuiseries bandeaux vitrés  R+1 façade Nord-Ouest </t>
  </si>
  <si>
    <t>Menuiserie polycarbonate 4407x69cm</t>
  </si>
  <si>
    <t>MONTANT TRANCHE OPTIONELLE 01 H.T.</t>
  </si>
  <si>
    <t>MONTANT TRANCHE OPTIONELLE 01 T.T.C.</t>
  </si>
  <si>
    <t>RECAPITULATIF GENERAL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</si>
  <si>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</si>
  <si>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</si>
  <si>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</si>
  <si>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</si>
  <si>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</si>
  <si>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</si>
  <si>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</si>
  <si>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</si>
  <si>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</si>
  <si>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</si>
  <si>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</si>
  <si>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</si>
  <si>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</si>
  <si>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</si>
  <si>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</si>
  <si>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</si>
  <si>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</si>
  <si>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</si>
  <si>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LOT 03 – MENUISERIES EXTERIEURES ALUMINIUM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</si>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</sst>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>
    <font>
      <sz val="9"/>
      <name val="Avant Garde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name val="Century Gothic"/>
      <family val="1"/>
    </font>
    <font>
      <i/>
      <sz val="10"/>
      <name val="Century Gothic"/>
      <family val="1"/>
    </font>
    <font>
      <sz val="12"/>
      <color rgb="FF000000"/>
      <name val="Calibri"/>
      <family val="2"/>
    </font>
    <font>
      <sz val="10"/>
      <color theme="1"/>
      <name val="Arial"/>
      <family val="2"/>
    </font>
    <font>
      <i/>
      <sz val="8"/>
      <name val="Century Gothic"/>
      <family val="1"/>
    </font>
    <font>
      <sz val="9"/>
      <name val="Century Gothic"/>
      <family val="1"/>
    </font>
    <font>
      <b/>
      <sz val="10"/>
      <color rgb="FFFFFFFF"/>
      <name val="Century Gothic"/>
      <family val="1"/>
    </font>
    <font>
      <b/>
      <sz val="11"/>
      <color rgb="FFFFFFFF"/>
      <name val="Century Gothic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595959"/>
      </patternFill>
    </fill>
    <fill>
      <patternFill patternType="solid">
        <fgColor rgb="FFF2F2F2"/>
      </patternFill>
    </fill>
    <fill>
      <patternFill patternType="solid">
        <fgColor rgb="FFE2EFDA"/>
      </patternFill>
    </fill>
    <fill>
      <patternFill patternType="solid">
        <fgColor rgb="FFDEEAF1"/>
      </patternFill>
    </fill>
    <fill>
      <patternFill patternType="solid">
        <fgColor rgb="FFE8D5F5"/>
      </patternFill>
    </fill>
    <fill>
      <patternFill patternType="solid">
        <fgColor rgb="FFFCE4D6"/>
      </patternFill>
    </fill>
    <fill>
      <patternFill patternType="solid">
        <fgColor rgb="FF1F3864"/>
      </patternFill>
    </fill>
    <fill>
      <patternFill patternType="solid">
        <fgColor rgb="FFBDD7EE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</cellStyleXfs>
  <cellXfs count="218">
    <xf numFmtId="0" fontId="0" fillId="0" borderId="0" xfId="0"/>
    <xf numFmtId="0" fontId="3" fillId="0" borderId="0" xfId="1" applyFont="1"/>
    <xf numFmtId="0" fontId="2" fillId="0" borderId="0" xfId="1"/>
    <xf numFmtId="164" fontId="2" fillId="0" borderId="0" xfId="1" applyNumberFormat="1"/>
    <xf numFmtId="0" fontId="4" fillId="2" borderId="1" xfId="1" applyFont="1" applyFill="1" applyBorder="1" applyAlignment="1">
      <alignment horizontal="left" vertical="center"/>
    </xf>
    <xf numFmtId="0" fontId="3" fillId="0" borderId="7" xfId="1" applyFont="1" applyBorder="1"/>
    <xf numFmtId="0" fontId="3" fillId="0" borderId="0" xfId="1" applyFont="1" applyAlignment="1">
      <alignment horizontal="center"/>
    </xf>
    <xf numFmtId="164" fontId="3" fillId="0" borderId="0" xfId="1" applyNumberFormat="1" applyFont="1"/>
    <xf numFmtId="0" fontId="6" fillId="0" borderId="0" xfId="1" applyFont="1"/>
    <xf numFmtId="0" fontId="3" fillId="0" borderId="10" xfId="2" applyFont="1" applyBorder="1"/>
    <xf numFmtId="0" fontId="3" fillId="0" borderId="11" xfId="2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164" fontId="3" fillId="0" borderId="12" xfId="2" applyNumberFormat="1" applyFont="1" applyBorder="1" applyAlignment="1">
      <alignment horizontal="center"/>
    </xf>
    <xf numFmtId="0" fontId="6" fillId="0" borderId="13" xfId="2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164" fontId="6" fillId="0" borderId="14" xfId="2" applyNumberFormat="1" applyFont="1" applyBorder="1" applyAlignment="1">
      <alignment horizontal="center"/>
    </xf>
    <xf numFmtId="164" fontId="7" fillId="0" borderId="14" xfId="2" applyNumberFormat="1" applyFont="1" applyBorder="1" applyAlignment="1">
      <alignment horizontal="center"/>
    </xf>
    <xf numFmtId="0" fontId="3" fillId="0" borderId="15" xfId="2" applyFont="1" applyBorder="1"/>
    <xf numFmtId="0" fontId="6" fillId="0" borderId="16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164" fontId="3" fillId="0" borderId="17" xfId="2" applyNumberFormat="1" applyFont="1" applyBorder="1" applyAlignment="1">
      <alignment horizontal="center"/>
    </xf>
    <xf numFmtId="0" fontId="6" fillId="2" borderId="18" xfId="1" applyFont="1" applyFill="1" applyBorder="1"/>
    <xf numFmtId="0" fontId="6" fillId="2" borderId="10" xfId="1" applyFont="1" applyFill="1" applyBorder="1"/>
    <xf numFmtId="0" fontId="3" fillId="2" borderId="11" xfId="1" applyFont="1" applyFill="1" applyBorder="1" applyAlignment="1">
      <alignment horizontal="right"/>
    </xf>
    <xf numFmtId="164" fontId="8" fillId="2" borderId="11" xfId="1" applyNumberFormat="1" applyFont="1" applyFill="1" applyBorder="1" applyAlignment="1">
      <alignment horizontal="right"/>
    </xf>
    <xf numFmtId="164" fontId="3" fillId="2" borderId="11" xfId="1" applyNumberFormat="1" applyFont="1" applyFill="1" applyBorder="1" applyAlignment="1">
      <alignment horizontal="right"/>
    </xf>
    <xf numFmtId="164" fontId="8" fillId="0" borderId="17" xfId="2" applyNumberFormat="1" applyFont="1" applyBorder="1" applyAlignment="1">
      <alignment horizontal="right"/>
    </xf>
    <xf numFmtId="0" fontId="8" fillId="0" borderId="18" xfId="1" applyFont="1" applyBorder="1"/>
    <xf numFmtId="0" fontId="3" fillId="0" borderId="19" xfId="1" applyFont="1" applyBorder="1" applyAlignment="1">
      <alignment horizontal="left"/>
    </xf>
    <xf numFmtId="0" fontId="3" fillId="0" borderId="19" xfId="1" applyFont="1" applyBorder="1" applyAlignment="1">
      <alignment horizontal="right"/>
    </xf>
    <xf numFmtId="164" fontId="3" fillId="0" borderId="19" xfId="1" applyNumberFormat="1" applyFont="1" applyBorder="1"/>
    <xf numFmtId="164" fontId="8" fillId="0" borderId="19" xfId="1" applyNumberFormat="1" applyFont="1" applyBorder="1" applyAlignment="1">
      <alignment horizontal="right"/>
    </xf>
    <xf numFmtId="0" fontId="6" fillId="0" borderId="18" xfId="1" applyFont="1" applyBorder="1"/>
    <xf numFmtId="164" fontId="3" fillId="0" borderId="19" xfId="1" applyNumberFormat="1" applyFont="1" applyBorder="1" applyAlignment="1">
      <alignment horizontal="right"/>
    </xf>
    <xf numFmtId="0" fontId="8" fillId="0" borderId="19" xfId="1" applyFont="1" applyBorder="1"/>
    <xf numFmtId="0" fontId="6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6" fillId="0" borderId="19" xfId="1" applyNumberFormat="1" applyFont="1" applyBorder="1" applyAlignment="1">
      <alignment horizontal="right"/>
    </xf>
    <xf numFmtId="0" fontId="3" fillId="0" borderId="20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9" fillId="0" borderId="20" xfId="1" applyFont="1" applyBorder="1" applyAlignment="1">
      <alignment horizontal="center"/>
    </xf>
    <xf numFmtId="164" fontId="9" fillId="0" borderId="19" xfId="1" applyNumberFormat="1" applyFont="1" applyBorder="1" applyAlignment="1">
      <alignment horizontal="right"/>
    </xf>
    <xf numFmtId="0" fontId="6" fillId="0" borderId="15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1" xfId="1" applyFont="1" applyBorder="1" applyAlignment="1">
      <alignment horizontal="center"/>
    </xf>
    <xf numFmtId="164" fontId="3" fillId="0" borderId="21" xfId="1" applyNumberFormat="1" applyFont="1" applyBorder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0" fontId="1" fillId="0" borderId="0" xfId="3" applyFont="1"/>
    <xf numFmtId="164" fontId="1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6" fillId="0" borderId="19" xfId="3" applyNumberFormat="1" applyFont="1" applyBorder="1" applyAlignment="1">
      <alignment horizontal="right"/>
    </xf>
    <xf numFmtId="164" fontId="3" fillId="0" borderId="21" xfId="3" applyNumberFormat="1" applyFont="1" applyBorder="1" applyAlignment="1">
      <alignment horizontal="center"/>
    </xf>
    <xf numFmtId="0" fontId="3" fillId="0" borderId="21" xfId="3" applyFont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6" fillId="0" borderId="22" xfId="3" applyFont="1" applyBorder="1" applyAlignment="1">
      <alignment horizontal="center"/>
    </xf>
    <xf numFmtId="164" fontId="9" fillId="0" borderId="19" xfId="3" applyNumberFormat="1" applyFont="1" applyBorder="1" applyAlignment="1">
      <alignment horizontal="right"/>
    </xf>
    <xf numFmtId="0" fontId="3" fillId="0" borderId="20" xfId="3" applyFont="1" applyBorder="1" applyAlignment="1">
      <alignment horizontal="center"/>
    </xf>
    <xf numFmtId="0" fontId="9" fillId="0" borderId="20" xfId="3" applyFont="1" applyBorder="1" applyAlignment="1">
      <alignment horizontal="center"/>
    </xf>
    <xf numFmtId="0" fontId="6" fillId="0" borderId="0" xfId="3" applyFont="1"/>
    <xf numFmtId="164" fontId="3" fillId="0" borderId="18" xfId="3" applyNumberFormat="1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0" fontId="3" fillId="0" borderId="10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164" fontId="3" fillId="0" borderId="19" xfId="3" applyNumberFormat="1" applyFont="1" applyBorder="1" applyAlignment="1">
      <alignment horizontal="right"/>
    </xf>
    <xf numFmtId="164" fontId="3" fillId="0" borderId="19" xfId="3" applyNumberFormat="1" applyFont="1" applyBorder="1"/>
    <xf numFmtId="0" fontId="3" fillId="0" borderId="19" xfId="3" applyFont="1" applyBorder="1" applyAlignment="1">
      <alignment horizontal="right"/>
    </xf>
    <xf numFmtId="0" fontId="8" fillId="0" borderId="19" xfId="3" applyFont="1" applyBorder="1" applyAlignment="1">
      <alignment horizontal="right"/>
    </xf>
    <xf numFmtId="0" fontId="8" fillId="0" borderId="0" xfId="3" applyFont="1"/>
    <xf numFmtId="0" fontId="11" fillId="0" borderId="19" xfId="3" applyFont="1" applyBorder="1" applyAlignment="1">
      <alignment wrapText="1"/>
    </xf>
    <xf numFmtId="0" fontId="3" fillId="0" borderId="18" xfId="3" applyFont="1" applyBorder="1"/>
    <xf numFmtId="164" fontId="3" fillId="2" borderId="19" xfId="3" applyNumberFormat="1" applyFont="1" applyFill="1" applyBorder="1" applyAlignment="1">
      <alignment horizontal="right"/>
    </xf>
    <xf numFmtId="164" fontId="8" fillId="2" borderId="19" xfId="3" applyNumberFormat="1" applyFont="1" applyFill="1" applyBorder="1" applyAlignment="1">
      <alignment horizontal="right"/>
    </xf>
    <xf numFmtId="0" fontId="3" fillId="2" borderId="19" xfId="3" applyFont="1" applyFill="1" applyBorder="1" applyAlignment="1">
      <alignment horizontal="right"/>
    </xf>
    <xf numFmtId="0" fontId="6" fillId="2" borderId="19" xfId="3" applyFont="1" applyFill="1" applyBorder="1"/>
    <xf numFmtId="164" fontId="6" fillId="0" borderId="0" xfId="3" applyNumberFormat="1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15" xfId="3" applyFont="1" applyBorder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18" xfId="3" applyNumberFormat="1" applyFont="1" applyBorder="1" applyAlignment="1">
      <alignment horizontal="right"/>
    </xf>
    <xf numFmtId="164" fontId="3" fillId="0" borderId="18" xfId="3" applyNumberFormat="1" applyFont="1" applyBorder="1"/>
    <xf numFmtId="0" fontId="3" fillId="0" borderId="18" xfId="3" applyFont="1" applyBorder="1" applyAlignment="1">
      <alignment horizontal="right"/>
    </xf>
    <xf numFmtId="0" fontId="6" fillId="0" borderId="18" xfId="3" applyFont="1" applyBorder="1"/>
    <xf numFmtId="0" fontId="8" fillId="0" borderId="19" xfId="3" applyFont="1" applyBorder="1"/>
    <xf numFmtId="164" fontId="3" fillId="0" borderId="13" xfId="3" applyNumberFormat="1" applyFont="1" applyBorder="1" applyAlignment="1">
      <alignment horizontal="right"/>
    </xf>
    <xf numFmtId="164" fontId="3" fillId="0" borderId="13" xfId="3" applyNumberFormat="1" applyFont="1" applyBorder="1"/>
    <xf numFmtId="0" fontId="3" fillId="0" borderId="13" xfId="3" applyFont="1" applyBorder="1" applyAlignment="1">
      <alignment horizontal="right"/>
    </xf>
    <xf numFmtId="0" fontId="3" fillId="0" borderId="20" xfId="3" applyFont="1" applyBorder="1" applyAlignment="1">
      <alignment horizontal="right"/>
    </xf>
    <xf numFmtId="0" fontId="8" fillId="0" borderId="20" xfId="3" applyFont="1" applyBorder="1"/>
    <xf numFmtId="0" fontId="8" fillId="0" borderId="18" xfId="3" applyFont="1" applyBorder="1"/>
    <xf numFmtId="0" fontId="3" fillId="0" borderId="19" xfId="3" applyFont="1" applyBorder="1"/>
    <xf numFmtId="164" fontId="8" fillId="0" borderId="19" xfId="3" applyNumberFormat="1" applyFont="1" applyBorder="1" applyAlignment="1">
      <alignment horizontal="right"/>
    </xf>
    <xf numFmtId="164" fontId="3" fillId="0" borderId="11" xfId="3" applyNumberFormat="1" applyFont="1" applyBorder="1" applyAlignment="1">
      <alignment horizontal="right"/>
    </xf>
    <xf numFmtId="164" fontId="3" fillId="0" borderId="11" xfId="3" applyNumberFormat="1" applyFont="1" applyBorder="1"/>
    <xf numFmtId="0" fontId="3" fillId="0" borderId="11" xfId="3" applyFont="1" applyBorder="1" applyAlignment="1">
      <alignment horizontal="right"/>
    </xf>
    <xf numFmtId="0" fontId="6" fillId="0" borderId="20" xfId="3" applyFont="1" applyBorder="1"/>
    <xf numFmtId="164" fontId="3" fillId="2" borderId="19" xfId="3" applyNumberFormat="1" applyFont="1" applyFill="1" applyBorder="1"/>
    <xf numFmtId="0" fontId="6" fillId="2" borderId="10" xfId="3" applyFont="1" applyFill="1" applyBorder="1"/>
    <xf numFmtId="0" fontId="6" fillId="2" borderId="18" xfId="3" applyFont="1" applyFill="1" applyBorder="1"/>
    <xf numFmtId="164" fontId="3" fillId="0" borderId="17" xfId="4" applyNumberFormat="1" applyFont="1" applyBorder="1" applyAlignment="1">
      <alignment horizontal="center"/>
    </xf>
    <xf numFmtId="164" fontId="8" fillId="0" borderId="17" xfId="4" applyNumberFormat="1" applyFont="1" applyBorder="1" applyAlignment="1">
      <alignment horizontal="right"/>
    </xf>
    <xf numFmtId="0" fontId="6" fillId="0" borderId="17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0" fontId="3" fillId="0" borderId="15" xfId="4" applyFont="1" applyBorder="1"/>
    <xf numFmtId="164" fontId="3" fillId="2" borderId="11" xfId="3" applyNumberFormat="1" applyFont="1" applyFill="1" applyBorder="1" applyAlignment="1">
      <alignment horizontal="right"/>
    </xf>
    <xf numFmtId="164" fontId="8" fillId="2" borderId="11" xfId="3" applyNumberFormat="1" applyFont="1" applyFill="1" applyBorder="1" applyAlignment="1">
      <alignment horizontal="right"/>
    </xf>
    <xf numFmtId="0" fontId="3" fillId="2" borderId="11" xfId="3" applyFont="1" applyFill="1" applyBorder="1" applyAlignment="1">
      <alignment horizontal="right"/>
    </xf>
    <xf numFmtId="0" fontId="3" fillId="0" borderId="0" xfId="4" applyFont="1"/>
    <xf numFmtId="164" fontId="7" fillId="0" borderId="14" xfId="4" applyNumberFormat="1" applyFont="1" applyBorder="1" applyAlignment="1">
      <alignment horizontal="center"/>
    </xf>
    <xf numFmtId="164" fontId="6" fillId="0" borderId="14" xfId="4" applyNumberFormat="1" applyFont="1" applyBorder="1" applyAlignment="1">
      <alignment horizont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164" fontId="3" fillId="0" borderId="12" xfId="4" applyNumberFormat="1" applyFont="1" applyBorder="1" applyAlignment="1">
      <alignment horizontal="center"/>
    </xf>
    <xf numFmtId="0" fontId="3" fillId="0" borderId="12" xfId="4" applyFont="1" applyBorder="1" applyAlignment="1">
      <alignment horizontal="center"/>
    </xf>
    <xf numFmtId="0" fontId="3" fillId="0" borderId="11" xfId="4" applyFont="1" applyBorder="1" applyAlignment="1">
      <alignment horizontal="center"/>
    </xf>
    <xf numFmtId="0" fontId="3" fillId="0" borderId="10" xfId="4" applyFont="1" applyBorder="1"/>
    <xf numFmtId="164" fontId="3" fillId="0" borderId="0" xfId="3" applyNumberFormat="1" applyFont="1"/>
    <xf numFmtId="0" fontId="3" fillId="0" borderId="7" xfId="3" applyFont="1" applyBorder="1"/>
    <xf numFmtId="0" fontId="4" fillId="2" borderId="1" xfId="3" applyFont="1" applyFill="1" applyBorder="1" applyAlignment="1">
      <alignment horizontal="left" vertical="center"/>
    </xf>
    <xf numFmtId="0" fontId="3" fillId="2" borderId="0" xfId="3" applyFont="1" applyFill="1"/>
    <xf numFmtId="0" fontId="3" fillId="0" borderId="23" xfId="3" applyFont="1" applyBorder="1" applyAlignment="1">
      <alignment horizontal="right"/>
    </xf>
    <xf numFmtId="0" fontId="11" fillId="0" borderId="23" xfId="3" applyFont="1" applyBorder="1" applyAlignment="1">
      <alignment wrapText="1"/>
    </xf>
    <xf numFmtId="0" fontId="11" fillId="0" borderId="24" xfId="3" applyFont="1" applyBorder="1" applyAlignment="1">
      <alignment wrapText="1"/>
    </xf>
    <xf numFmtId="0" fontId="11" fillId="0" borderId="22" xfId="3" applyFont="1" applyBorder="1" applyAlignment="1">
      <alignment wrapText="1"/>
    </xf>
    <xf numFmtId="164" fontId="8" fillId="0" borderId="19" xfId="3" applyNumberFormat="1" applyFont="1" applyBorder="1"/>
    <xf numFmtId="0" fontId="12" fillId="0" borderId="13" xfId="3" applyFont="1" applyBorder="1" applyAlignment="1">
      <alignment horizontal="right" wrapText="1"/>
    </xf>
    <xf numFmtId="0" fontId="8" fillId="0" borderId="11" xfId="3" applyFont="1" applyBorder="1" applyAlignment="1">
      <alignment horizontal="right"/>
    </xf>
    <xf numFmtId="0" fontId="11" fillId="0" borderId="19" xfId="3" applyFont="1" applyBorder="1"/>
    <xf numFmtId="0" fontId="3" fillId="0" borderId="11" xfId="3" applyFont="1" applyBorder="1"/>
    <xf numFmtId="0" fontId="13" fillId="0" borderId="0" xfId="0" applyFont="1"/>
    <xf numFmtId="0" fontId="7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8" fillId="10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/>
    </xf>
    <xf numFmtId="164" fontId="8" fillId="10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7" fillId="4" borderId="0" xfId="0" applyNumberFormat="1" applyFont="1" applyFill="1" applyAlignment="1">
      <alignment horizontal="right" vertical="center"/>
    </xf>
    <xf numFmtId="164" fontId="7" fillId="8" borderId="0" xfId="0" applyNumberFormat="1" applyFont="1" applyFill="1" applyAlignment="1">
      <alignment horizontal="right" vertical="center"/>
    </xf>
    <xf numFmtId="164" fontId="7" fillId="7" borderId="0" xfId="0" applyNumberFormat="1" applyFont="1" applyFill="1" applyAlignment="1">
      <alignment horizontal="right" vertical="center"/>
    </xf>
    <xf numFmtId="164" fontId="7" fillId="6" borderId="0" xfId="0" applyNumberFormat="1" applyFont="1" applyFill="1" applyAlignment="1">
      <alignment horizontal="right" vertical="center"/>
    </xf>
    <xf numFmtId="164" fontId="7" fillId="5" borderId="0" xfId="0" applyNumberFormat="1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 wrapText="1"/>
    </xf>
    <xf numFmtId="0" fontId="13" fillId="0" borderId="0" xfId="0" applyFont="1"/>
    <xf numFmtId="0" fontId="6" fillId="0" borderId="4" xfId="1" applyFont="1" applyBorder="1" applyAlignment="1">
      <alignment horizontal="center" vertical="center"/>
    </xf>
    <xf numFmtId="0" fontId="0" fillId="0" borderId="4" xfId="0" applyBorder="1"/>
    <xf numFmtId="0" fontId="5" fillId="0" borderId="2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6" fillId="0" borderId="13" xfId="2" applyFont="1" applyBorder="1" applyAlignment="1">
      <alignment horizontal="left" vertical="center"/>
    </xf>
    <xf numFmtId="0" fontId="0" fillId="0" borderId="13" xfId="0" applyBorder="1"/>
    <xf numFmtId="0" fontId="5" fillId="0" borderId="25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3" fillId="0" borderId="0" xfId="1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3" xfId="4" applyFont="1" applyBorder="1" applyAlignment="1">
      <alignment horizontal="left" vertical="center"/>
    </xf>
    <xf numFmtId="0" fontId="5" fillId="0" borderId="25" xfId="3" applyFont="1" applyBorder="1" applyAlignment="1">
      <alignment horizontal="center" vertical="center" wrapText="1"/>
    </xf>
    <xf numFmtId="0" fontId="6" fillId="0" borderId="0" xfId="3" applyFont="1"/>
    <xf numFmtId="0" fontId="6" fillId="0" borderId="4" xfId="3" applyFont="1" applyBorder="1" applyAlignment="1">
      <alignment horizontal="center" vertical="center"/>
    </xf>
    <xf numFmtId="0" fontId="17" fillId="11" borderId="28" xfId="5" applyFont="1" applyFill="1" applyBorder="1" applyAlignment="1">
      <alignment horizontal="center" vertical="center" wrapText="1"/>
    </xf>
    <xf numFmtId="0" fontId="18" fillId="11" borderId="29" xfId="5" applyFont="1" applyFill="1" applyBorder="1" applyAlignment="1">
      <alignment horizontal="center" vertical="center" wrapText="1"/>
    </xf>
    <xf numFmtId="0" fontId="16" fillId="11" borderId="29" xfId="5" applyFill="1" applyBorder="1"/>
    <xf numFmtId="0" fontId="19" fillId="11" borderId="30" xfId="5" applyFont="1" applyFill="1" applyBorder="1" applyAlignment="1">
      <alignment horizontal="center" vertical="center" wrapText="1"/>
    </xf>
    <xf numFmtId="0" fontId="16" fillId="0" borderId="0" xfId="5"/>
    <xf numFmtId="0" fontId="16" fillId="11" borderId="31" xfId="5" applyFill="1" applyBorder="1"/>
    <xf numFmtId="0" fontId="16" fillId="11" borderId="32" xfId="5" applyFill="1" applyBorder="1"/>
    <xf numFmtId="0" fontId="16" fillId="11" borderId="33" xfId="5" applyFill="1" applyBorder="1"/>
    <xf numFmtId="0" fontId="18" fillId="11" borderId="32" xfId="5" applyFont="1" applyFill="1" applyBorder="1" applyAlignment="1">
      <alignment horizontal="center" vertical="center" wrapText="1"/>
    </xf>
    <xf numFmtId="0" fontId="16" fillId="11" borderId="34" xfId="5" applyFill="1" applyBorder="1"/>
    <xf numFmtId="0" fontId="16" fillId="11" borderId="35" xfId="5" applyFill="1" applyBorder="1"/>
    <xf numFmtId="0" fontId="16" fillId="11" borderId="36" xfId="5" applyFill="1" applyBorder="1"/>
    <xf numFmtId="0" fontId="17" fillId="12" borderId="37" xfId="5" applyFont="1" applyFill="1" applyBorder="1" applyAlignment="1">
      <alignment horizontal="left" vertical="center" wrapText="1"/>
    </xf>
    <xf numFmtId="0" fontId="16" fillId="12" borderId="37" xfId="5" applyFill="1" applyBorder="1"/>
    <xf numFmtId="0" fontId="17" fillId="13" borderId="38" xfId="5" applyFont="1" applyFill="1" applyBorder="1" applyAlignment="1">
      <alignment horizontal="center" vertical="top" wrapText="1"/>
    </xf>
    <xf numFmtId="0" fontId="16" fillId="13" borderId="39" xfId="5" applyFill="1" applyBorder="1"/>
    <xf numFmtId="0" fontId="16" fillId="13" borderId="38" xfId="5" applyFill="1" applyBorder="1"/>
    <xf numFmtId="0" fontId="16" fillId="13" borderId="40" xfId="5" applyFill="1" applyBorder="1"/>
    <xf numFmtId="0" fontId="16" fillId="13" borderId="41" xfId="5" applyFill="1" applyBorder="1"/>
    <xf numFmtId="0" fontId="16" fillId="13" borderId="42" xfId="5" applyFill="1" applyBorder="1"/>
    <xf numFmtId="0" fontId="16" fillId="13" borderId="43" xfId="5" applyFill="1" applyBorder="1"/>
    <xf numFmtId="0" fontId="20" fillId="0" borderId="38" xfId="5" applyFont="1" applyBorder="1" applyAlignment="1">
      <alignment horizontal="left" vertical="top" wrapText="1"/>
    </xf>
    <xf numFmtId="0" fontId="16" fillId="0" borderId="44" xfId="5" applyBorder="1"/>
    <xf numFmtId="0" fontId="18" fillId="0" borderId="45" xfId="5" applyFont="1" applyBorder="1" applyAlignment="1">
      <alignment horizontal="center" vertical="center" wrapText="1"/>
    </xf>
    <xf numFmtId="0" fontId="16" fillId="0" borderId="39" xfId="5" applyBorder="1"/>
    <xf numFmtId="0" fontId="16" fillId="0" borderId="40" xfId="5" applyBorder="1"/>
    <xf numFmtId="0" fontId="16" fillId="0" borderId="0" xfId="5"/>
    <xf numFmtId="0" fontId="16" fillId="0" borderId="46" xfId="5" applyBorder="1"/>
    <xf numFmtId="0" fontId="16" fillId="0" borderId="41" xfId="5" applyBorder="1"/>
    <xf numFmtId="0" fontId="16" fillId="0" borderId="47" xfId="5" applyBorder="1"/>
    <xf numFmtId="0" fontId="16" fillId="0" borderId="48" xfId="5" applyBorder="1"/>
    <xf numFmtId="0" fontId="16" fillId="0" borderId="49" xfId="5" applyBorder="1"/>
    <xf numFmtId="0" fontId="16" fillId="0" borderId="50" xfId="5" applyBorder="1"/>
    <xf numFmtId="0" fontId="20" fillId="0" borderId="51" xfId="5" applyFont="1" applyBorder="1" applyAlignment="1">
      <alignment horizontal="left" vertical="top" wrapText="1"/>
    </xf>
    <xf numFmtId="0" fontId="16" fillId="0" borderId="52" xfId="5" applyBorder="1"/>
    <xf numFmtId="0" fontId="18" fillId="0" borderId="53" xfId="5" applyFont="1" applyBorder="1" applyAlignment="1">
      <alignment horizontal="center" vertical="center" wrapText="1"/>
    </xf>
    <xf numFmtId="0" fontId="16" fillId="0" borderId="54" xfId="5" applyBorder="1"/>
    <xf numFmtId="0" fontId="16" fillId="0" borderId="42" xfId="5" applyBorder="1"/>
    <xf numFmtId="0" fontId="16" fillId="0" borderId="55" xfId="5" applyBorder="1"/>
    <xf numFmtId="0" fontId="16" fillId="0" borderId="56" xfId="5" applyBorder="1"/>
    <xf numFmtId="0" fontId="16" fillId="0" borderId="43" xfId="5" applyBorder="1"/>
    <xf numFmtId="0" fontId="17" fillId="11" borderId="28" xfId="5" applyFont="1" applyFill="1" applyBorder="1" applyAlignment="1">
      <alignment horizontal="center" vertical="center" wrapText="1"/>
    </xf>
    <xf numFmtId="0" fontId="17" fillId="11" borderId="29" xfId="5" applyFont="1" applyFill="1" applyBorder="1" applyAlignment="1">
      <alignment horizontal="center" vertical="center" wrapText="1"/>
    </xf>
    <xf numFmtId="0" fontId="16" fillId="11" borderId="30" xfId="5" applyFill="1" applyBorder="1"/>
    <xf numFmtId="0" fontId="17" fillId="11" borderId="34" xfId="5" applyFont="1" applyFill="1" applyBorder="1" applyAlignment="1">
      <alignment horizontal="center" vertical="center" wrapText="1"/>
    </xf>
    <xf numFmtId="14" fontId="17" fillId="11" borderId="36" xfId="5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5" xr:uid="{58C6A107-12EE-A647-949A-03F5EAF17952}"/>
    <cellStyle name="Normal 2 2 2" xfId="2" xr:uid="{00000000-0005-0000-0000-000002000000}"/>
    <cellStyle name="Normal 2 2 2 2" xfId="4" xr:uid="{00000000-0005-0000-0000-000004000000}"/>
    <cellStyle name="Normal 6 2 2" xfId="1" xr:uid="{00000000-0005-0000-0000-000001000000}"/>
    <cellStyle name="Normal 6 2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AE7532CA-51AE-0D4C-B553-D844EF141AB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4DEC348A-E284-D34F-A9C5-879E06B81F9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143000" cy="476250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45FCF4D8-07B6-3340-A6BA-F97D3362C557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902200"/>
          <a:ext cx="1143000" cy="4762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047750" cy="4762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31D9A8B2-239B-8F44-A6D2-D6599F9820E6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740400"/>
          <a:ext cx="1047750" cy="476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523875" cy="3810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C929CE43-D8B4-6E44-8B80-10847B86BA51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578600"/>
          <a:ext cx="523875" cy="381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04477403-86B3-074E-B9CA-8207B56BF13A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E114167A-0485-A443-85BA-EBE15C4C0EFC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368300</xdr:colOff>
      <xdr:row>38</xdr:row>
      <xdr:rowOff>1</xdr:rowOff>
    </xdr:from>
    <xdr:ext cx="6019800" cy="1173382"/>
    <xdr:pic>
      <xdr:nvPicPr>
        <xdr:cNvPr id="2" name="Picture 1">
          <a:extLst>
            <a:ext uri="{FF2B5EF4-FFF2-40B4-BE49-F238E27FC236}">
              <a16:creationId xmlns:a16="http://schemas.microsoft.com/office/drawing/2014/main" id="{CC7D7B5D-7995-874A-BA8B-54ED1F1669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68300" y="8064501"/>
          <a:ext cx="6019800" cy="1173382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7475656" cy="1457158"/>
    <xdr:pic>
      <xdr:nvPicPr>
        <xdr:cNvPr id="2" name="Picture 1">
          <a:extLst>
            <a:ext uri="{FF2B5EF4-FFF2-40B4-BE49-F238E27FC236}">
              <a16:creationId xmlns:a16="http://schemas.microsoft.com/office/drawing/2014/main" id="{39D4FF01-D7D6-CC40-B9C7-B8225E0939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401053" y="7299158"/>
          <a:ext cx="7475656" cy="145715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360948</xdr:colOff>
      <xdr:row>82</xdr:row>
      <xdr:rowOff>173789</xdr:rowOff>
    </xdr:from>
    <xdr:ext cx="7475656" cy="1457158"/>
    <xdr:pic>
      <xdr:nvPicPr>
        <xdr:cNvPr id="2" name="Picture 1">
          <a:extLst>
            <a:ext uri="{FF2B5EF4-FFF2-40B4-BE49-F238E27FC236}">
              <a16:creationId xmlns:a16="http://schemas.microsoft.com/office/drawing/2014/main" id="{552B496D-80F4-1140-A275-DF3A87B5EC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60948" y="16175789"/>
          <a:ext cx="7475656" cy="145715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374316</xdr:colOff>
      <xdr:row>50</xdr:row>
      <xdr:rowOff>66842</xdr:rowOff>
    </xdr:from>
    <xdr:ext cx="7475656" cy="1457158"/>
    <xdr:pic>
      <xdr:nvPicPr>
        <xdr:cNvPr id="2" name="Picture 1">
          <a:extLst>
            <a:ext uri="{FF2B5EF4-FFF2-40B4-BE49-F238E27FC236}">
              <a16:creationId xmlns:a16="http://schemas.microsoft.com/office/drawing/2014/main" id="{537D8296-417F-964F-8498-0A5042603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74316" y="9144000"/>
          <a:ext cx="7475656" cy="1457158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142C-6604-3348-AFDB-B37764B15D7D}">
  <dimension ref="A1:D36"/>
  <sheetViews>
    <sheetView showGridLines="0" tabSelected="1" topLeftCell="A3" workbookViewId="0">
      <selection activeCell="C32" sqref="C32:D34"/>
    </sheetView>
  </sheetViews>
  <sheetFormatPr baseColWidth="10" defaultColWidth="10.59765625" defaultRowHeight="15"/>
  <cols>
    <col min="1" max="2" width="16.796875" style="176" customWidth="1"/>
    <col min="3" max="3" width="43.19921875" style="176" customWidth="1"/>
    <col min="4" max="4" width="21.59765625" style="176" customWidth="1"/>
    <col min="5" max="16384" width="10.59765625" style="176"/>
  </cols>
  <sheetData>
    <row r="1" spans="1:4" ht="22" customHeight="1" thickTop="1">
      <c r="A1" s="172" t="s">
        <v>131</v>
      </c>
      <c r="B1" s="173" t="s">
        <v>132</v>
      </c>
      <c r="C1" s="174"/>
      <c r="D1" s="175" t="s">
        <v>133</v>
      </c>
    </row>
    <row r="2" spans="1:4" ht="22" customHeight="1">
      <c r="A2" s="177"/>
      <c r="B2" s="178"/>
      <c r="C2" s="178"/>
      <c r="D2" s="179"/>
    </row>
    <row r="3" spans="1:4" ht="22" customHeight="1">
      <c r="A3" s="177"/>
      <c r="B3" s="180" t="s">
        <v>134</v>
      </c>
      <c r="C3" s="178"/>
      <c r="D3" s="179"/>
    </row>
    <row r="4" spans="1:4" ht="22" customHeight="1" thickBot="1">
      <c r="A4" s="181"/>
      <c r="B4" s="182"/>
      <c r="C4" s="182"/>
      <c r="D4" s="183"/>
    </row>
    <row r="5" spans="1:4" ht="6" customHeight="1" thickTop="1" thickBot="1"/>
    <row r="6" spans="1:4" ht="22" customHeight="1" thickTop="1" thickBot="1">
      <c r="A6" s="184" t="s">
        <v>135</v>
      </c>
      <c r="B6" s="185"/>
      <c r="C6" s="185"/>
      <c r="D6" s="185"/>
    </row>
    <row r="7" spans="1:4" ht="22" customHeight="1" thickTop="1">
      <c r="A7" s="186" t="s">
        <v>136</v>
      </c>
      <c r="B7" s="187"/>
      <c r="C7" s="188"/>
      <c r="D7" s="187"/>
    </row>
    <row r="8" spans="1:4" ht="22" customHeight="1">
      <c r="A8" s="189"/>
      <c r="B8" s="190"/>
      <c r="C8" s="189"/>
      <c r="D8" s="190"/>
    </row>
    <row r="9" spans="1:4" ht="22" customHeight="1">
      <c r="A9" s="189"/>
      <c r="B9" s="190"/>
      <c r="C9" s="189"/>
      <c r="D9" s="190"/>
    </row>
    <row r="10" spans="1:4" ht="22" customHeight="1">
      <c r="A10" s="189"/>
      <c r="B10" s="190"/>
      <c r="C10" s="189"/>
      <c r="D10" s="190"/>
    </row>
    <row r="11" spans="1:4" ht="22" customHeight="1">
      <c r="A11" s="189"/>
      <c r="B11" s="190"/>
      <c r="C11" s="189"/>
      <c r="D11" s="190"/>
    </row>
    <row r="12" spans="1:4" ht="22" customHeight="1">
      <c r="A12" s="189"/>
      <c r="B12" s="190"/>
      <c r="C12" s="189"/>
      <c r="D12" s="190"/>
    </row>
    <row r="13" spans="1:4" ht="22" customHeight="1">
      <c r="A13" s="189"/>
      <c r="B13" s="190"/>
      <c r="C13" s="189"/>
      <c r="D13" s="190"/>
    </row>
    <row r="14" spans="1:4" ht="22" customHeight="1">
      <c r="A14" s="189"/>
      <c r="B14" s="190"/>
      <c r="C14" s="189"/>
      <c r="D14" s="190"/>
    </row>
    <row r="15" spans="1:4" ht="22" customHeight="1">
      <c r="A15" s="189"/>
      <c r="B15" s="190"/>
      <c r="C15" s="189"/>
      <c r="D15" s="190"/>
    </row>
    <row r="16" spans="1:4" ht="22" customHeight="1" thickBot="1">
      <c r="A16" s="191"/>
      <c r="B16" s="192"/>
      <c r="C16" s="191"/>
      <c r="D16" s="192"/>
    </row>
    <row r="17" spans="1:4" ht="6" customHeight="1" thickTop="1" thickBot="1"/>
    <row r="18" spans="1:4" ht="22" customHeight="1" thickTop="1" thickBot="1">
      <c r="A18" s="184" t="s">
        <v>137</v>
      </c>
      <c r="B18" s="185"/>
      <c r="C18" s="185"/>
      <c r="D18" s="185"/>
    </row>
    <row r="19" spans="1:4" ht="22" customHeight="1" thickTop="1">
      <c r="A19" s="193" t="s">
        <v>138</v>
      </c>
      <c r="B19" s="194"/>
      <c r="C19" s="195" t="s">
        <v>139</v>
      </c>
      <c r="D19" s="196"/>
    </row>
    <row r="20" spans="1:4" ht="22" customHeight="1">
      <c r="A20" s="197"/>
      <c r="B20" s="198"/>
      <c r="C20" s="199"/>
      <c r="D20" s="200"/>
    </row>
    <row r="21" spans="1:4" ht="22" customHeight="1">
      <c r="A21" s="201"/>
      <c r="B21" s="202"/>
      <c r="C21" s="203"/>
      <c r="D21" s="204"/>
    </row>
    <row r="22" spans="1:4" ht="22" customHeight="1">
      <c r="A22" s="205" t="s">
        <v>140</v>
      </c>
      <c r="B22" s="206"/>
      <c r="C22" s="207" t="s">
        <v>141</v>
      </c>
      <c r="D22" s="208"/>
    </row>
    <row r="23" spans="1:4" ht="22" customHeight="1">
      <c r="A23" s="197"/>
      <c r="B23" s="198"/>
      <c r="C23" s="199"/>
      <c r="D23" s="200"/>
    </row>
    <row r="24" spans="1:4" ht="22" customHeight="1">
      <c r="A24" s="201"/>
      <c r="B24" s="202"/>
      <c r="C24" s="203"/>
      <c r="D24" s="204"/>
    </row>
    <row r="25" spans="1:4" ht="22" customHeight="1">
      <c r="A25" s="205" t="s">
        <v>142</v>
      </c>
      <c r="B25" s="206"/>
      <c r="C25" s="207" t="s">
        <v>143</v>
      </c>
      <c r="D25" s="208"/>
    </row>
    <row r="26" spans="1:4" ht="22" customHeight="1">
      <c r="A26" s="197"/>
      <c r="B26" s="198"/>
      <c r="C26" s="199"/>
      <c r="D26" s="200"/>
    </row>
    <row r="27" spans="1:4" ht="22" customHeight="1" thickBot="1">
      <c r="A27" s="201"/>
      <c r="B27" s="202"/>
      <c r="C27" s="203"/>
      <c r="D27" s="204"/>
    </row>
    <row r="28" spans="1:4" ht="22" customHeight="1" thickTop="1" thickBot="1">
      <c r="A28" s="184" t="s">
        <v>144</v>
      </c>
      <c r="B28" s="185"/>
      <c r="C28" s="185"/>
      <c r="D28" s="185"/>
    </row>
    <row r="29" spans="1:4" ht="22" customHeight="1" thickTop="1">
      <c r="A29" s="193" t="s">
        <v>145</v>
      </c>
      <c r="B29" s="194"/>
      <c r="C29" s="195" t="s">
        <v>146</v>
      </c>
      <c r="D29" s="196"/>
    </row>
    <row r="30" spans="1:4" ht="22" customHeight="1">
      <c r="A30" s="197"/>
      <c r="B30" s="198"/>
      <c r="C30" s="199"/>
      <c r="D30" s="200"/>
    </row>
    <row r="31" spans="1:4" ht="22" customHeight="1" thickBot="1">
      <c r="A31" s="209"/>
      <c r="B31" s="210"/>
      <c r="C31" s="211"/>
      <c r="D31" s="212"/>
    </row>
    <row r="32" spans="1:4" ht="22" customHeight="1" thickTop="1">
      <c r="A32" s="193" t="s">
        <v>147</v>
      </c>
      <c r="B32" s="194"/>
      <c r="C32" s="195" t="s">
        <v>148</v>
      </c>
      <c r="D32" s="196"/>
    </row>
    <row r="33" spans="1:4" ht="22" customHeight="1">
      <c r="A33" s="197"/>
      <c r="B33" s="198"/>
      <c r="C33" s="199"/>
      <c r="D33" s="200"/>
    </row>
    <row r="34" spans="1:4" ht="22" customHeight="1" thickBot="1">
      <c r="A34" s="209"/>
      <c r="B34" s="210"/>
      <c r="C34" s="211"/>
      <c r="D34" s="212"/>
    </row>
    <row r="35" spans="1:4" ht="20" customHeight="1" thickTop="1">
      <c r="A35" s="213" t="s">
        <v>0</v>
      </c>
      <c r="B35" s="214" t="s">
        <v>149</v>
      </c>
      <c r="C35" s="174"/>
      <c r="D35" s="215"/>
    </row>
    <row r="36" spans="1:4" ht="20" customHeight="1" thickBot="1">
      <c r="A36" s="216" t="s">
        <v>150</v>
      </c>
      <c r="B36" s="182"/>
      <c r="C36" s="182"/>
      <c r="D36" s="217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view="pageLayout" zoomScaleNormal="100" workbookViewId="0">
      <selection activeCell="C7" sqref="C7"/>
    </sheetView>
  </sheetViews>
  <sheetFormatPr baseColWidth="10" defaultColWidth="9" defaultRowHeight="12"/>
  <cols>
    <col min="1" max="1" width="6.3984375" customWidth="1"/>
    <col min="2" max="2" width="73.19921875" customWidth="1"/>
    <col min="3" max="3" width="27.19921875" customWidth="1"/>
  </cols>
  <sheetData>
    <row r="1" spans="1:3" s="1" customFormat="1" ht="16" customHeight="1">
      <c r="B1" s="4" t="s">
        <v>0</v>
      </c>
      <c r="C1" s="153" t="s">
        <v>130</v>
      </c>
    </row>
    <row r="2" spans="1:3" s="1" customFormat="1" ht="16" customHeight="1">
      <c r="B2" s="151" t="s">
        <v>28</v>
      </c>
      <c r="C2" s="154"/>
    </row>
    <row r="3" spans="1:3" s="1" customFormat="1" ht="13" customHeight="1">
      <c r="B3" s="152"/>
      <c r="C3" s="154"/>
    </row>
    <row r="4" spans="1:3" s="2" customFormat="1" ht="17" customHeight="1" thickBot="1">
      <c r="B4" s="5"/>
      <c r="C4" s="155"/>
    </row>
    <row r="5" spans="1:3" s="2" customFormat="1" ht="9" customHeight="1">
      <c r="B5" s="1"/>
      <c r="C5" s="6"/>
    </row>
    <row r="6" spans="1:3" ht="14" customHeight="1">
      <c r="A6" s="156" t="s">
        <v>3</v>
      </c>
      <c r="B6" s="150"/>
      <c r="C6" s="150"/>
    </row>
    <row r="7" spans="1:3" ht="20" customHeight="1">
      <c r="A7" s="133"/>
      <c r="B7" s="140" t="s">
        <v>4</v>
      </c>
      <c r="C7" s="144">
        <f>'LOT 03 MENUISERIES EXT BAT A '!F29</f>
        <v>0</v>
      </c>
    </row>
    <row r="8" spans="1:3" ht="20" customHeight="1">
      <c r="A8" s="133"/>
      <c r="B8" s="140" t="s">
        <v>5</v>
      </c>
      <c r="C8" s="144">
        <f>'LOT 03 MENUISERIES EXT BAT B '!F53</f>
        <v>0</v>
      </c>
    </row>
    <row r="9" spans="1:3" ht="20" customHeight="1">
      <c r="A9" s="133"/>
      <c r="B9" s="140" t="s">
        <v>6</v>
      </c>
      <c r="C9" s="144">
        <f>'LOT 03 MENUISERIES EXT BAT C '!F31</f>
        <v>0</v>
      </c>
    </row>
    <row r="10" spans="1:3" ht="20" customHeight="1">
      <c r="A10" s="133"/>
      <c r="B10" s="134" t="s">
        <v>7</v>
      </c>
      <c r="C10" s="148">
        <f>C7+C8+C9</f>
        <v>0</v>
      </c>
    </row>
    <row r="11" spans="1:3" ht="20" customHeight="1">
      <c r="A11" s="133"/>
      <c r="B11" s="135" t="s">
        <v>8</v>
      </c>
      <c r="C11" s="143">
        <f>C10*20%</f>
        <v>0</v>
      </c>
    </row>
    <row r="12" spans="1:3" ht="20" customHeight="1">
      <c r="A12" s="133"/>
      <c r="B12" s="134" t="s">
        <v>9</v>
      </c>
      <c r="C12" s="148">
        <f>C10+C11</f>
        <v>0</v>
      </c>
    </row>
    <row r="13" spans="1:3" ht="9" customHeight="1">
      <c r="A13" s="133"/>
      <c r="B13" s="133"/>
      <c r="C13" s="133"/>
    </row>
    <row r="14" spans="1:3" ht="14" customHeight="1">
      <c r="A14" s="156" t="s">
        <v>10</v>
      </c>
      <c r="B14" s="150"/>
      <c r="C14" s="150"/>
    </row>
    <row r="15" spans="1:3" ht="20" customHeight="1">
      <c r="A15" s="133"/>
      <c r="B15" s="141" t="s">
        <v>11</v>
      </c>
      <c r="C15" s="144">
        <f>'LOT 03 MENUISERIES EXT BAT C '!F41</f>
        <v>0</v>
      </c>
    </row>
    <row r="16" spans="1:3" ht="20" customHeight="1">
      <c r="A16" s="133"/>
      <c r="B16" s="136" t="s">
        <v>12</v>
      </c>
      <c r="C16" s="147">
        <f>C15</f>
        <v>0</v>
      </c>
    </row>
    <row r="17" spans="1:3" ht="20" customHeight="1">
      <c r="A17" s="133"/>
      <c r="B17" s="135" t="s">
        <v>8</v>
      </c>
      <c r="C17" s="143">
        <f>C16*20%</f>
        <v>0</v>
      </c>
    </row>
    <row r="18" spans="1:3" ht="20" customHeight="1">
      <c r="A18" s="133"/>
      <c r="B18" s="136" t="s">
        <v>13</v>
      </c>
      <c r="C18" s="147">
        <f>C16+C17</f>
        <v>0</v>
      </c>
    </row>
    <row r="19" spans="1:3" ht="9" customHeight="1">
      <c r="A19" s="133"/>
      <c r="B19" s="133"/>
      <c r="C19" s="133"/>
    </row>
    <row r="20" spans="1:3" ht="14" customHeight="1">
      <c r="A20" s="156" t="s">
        <v>14</v>
      </c>
      <c r="B20" s="150"/>
      <c r="C20" s="150"/>
    </row>
    <row r="21" spans="1:3" ht="22" customHeight="1">
      <c r="A21" s="133"/>
      <c r="B21" s="140" t="s">
        <v>15</v>
      </c>
      <c r="C21" s="144">
        <f>'LOT 03 MENUISERIES EXT BAT B '!F66</f>
        <v>0</v>
      </c>
    </row>
    <row r="22" spans="1:3" ht="20" customHeight="1">
      <c r="A22" s="133"/>
      <c r="B22" s="137" t="s">
        <v>16</v>
      </c>
      <c r="C22" s="146">
        <f>C21</f>
        <v>0</v>
      </c>
    </row>
    <row r="23" spans="1:3" ht="20" customHeight="1">
      <c r="A23" s="133"/>
      <c r="B23" s="135" t="s">
        <v>8</v>
      </c>
      <c r="C23" s="143">
        <f>C22*20%</f>
        <v>0</v>
      </c>
    </row>
    <row r="24" spans="1:3" ht="20" customHeight="1">
      <c r="A24" s="133"/>
      <c r="B24" s="137" t="s">
        <v>17</v>
      </c>
      <c r="C24" s="146">
        <f>C22+C23</f>
        <v>0</v>
      </c>
    </row>
    <row r="25" spans="1:3" ht="9" customHeight="1">
      <c r="A25" s="133"/>
      <c r="B25" s="133"/>
      <c r="C25" s="133"/>
    </row>
    <row r="26" spans="1:3" ht="14" customHeight="1">
      <c r="A26" s="156" t="s">
        <v>18</v>
      </c>
      <c r="B26" s="150"/>
      <c r="C26" s="150"/>
    </row>
    <row r="27" spans="1:3" ht="20" customHeight="1">
      <c r="A27" s="133"/>
      <c r="B27" s="140" t="s">
        <v>19</v>
      </c>
      <c r="C27" s="144">
        <f>'LOT 03 MENUISERIES EXT BAT B '!F74</f>
        <v>0</v>
      </c>
    </row>
    <row r="28" spans="1:3" ht="20" customHeight="1">
      <c r="A28" s="133"/>
      <c r="B28" s="138" t="s">
        <v>20</v>
      </c>
      <c r="C28" s="145">
        <f>C27</f>
        <v>0</v>
      </c>
    </row>
    <row r="29" spans="1:3" ht="20" customHeight="1">
      <c r="A29" s="133"/>
      <c r="B29" s="135" t="s">
        <v>8</v>
      </c>
      <c r="C29" s="143">
        <f>C28*20%</f>
        <v>0</v>
      </c>
    </row>
    <row r="30" spans="1:3" ht="20" customHeight="1">
      <c r="A30" s="133"/>
      <c r="B30" s="138" t="s">
        <v>21</v>
      </c>
      <c r="C30" s="145">
        <f>C28+C29</f>
        <v>0</v>
      </c>
    </row>
    <row r="31" spans="1:3" ht="9" customHeight="1">
      <c r="A31" s="133"/>
      <c r="B31" s="133"/>
      <c r="C31" s="133"/>
    </row>
    <row r="32" spans="1:3" ht="14" customHeight="1">
      <c r="A32" s="149" t="s">
        <v>22</v>
      </c>
      <c r="B32" s="150"/>
      <c r="C32" s="150"/>
    </row>
    <row r="33" spans="1:3" ht="20" customHeight="1">
      <c r="A33" s="133"/>
      <c r="B33" s="139" t="s">
        <v>23</v>
      </c>
      <c r="C33" s="142">
        <f>C10+C16+C22+C28</f>
        <v>0</v>
      </c>
    </row>
    <row r="34" spans="1:3" ht="20" customHeight="1">
      <c r="A34" s="133"/>
      <c r="B34" s="135" t="s">
        <v>8</v>
      </c>
      <c r="C34" s="143">
        <f>C33*20%</f>
        <v>0</v>
      </c>
    </row>
    <row r="35" spans="1:3" ht="20" customHeight="1">
      <c r="A35" s="133"/>
      <c r="B35" s="139" t="s">
        <v>24</v>
      </c>
      <c r="C35" s="142">
        <f>C33+C34</f>
        <v>0</v>
      </c>
    </row>
    <row r="36" spans="1:3">
      <c r="A36" s="133"/>
      <c r="B36" s="133"/>
      <c r="C36" s="133"/>
    </row>
    <row r="37" spans="1:3" ht="14" customHeight="1">
      <c r="A37" s="133" t="s">
        <v>25</v>
      </c>
      <c r="B37" s="133"/>
      <c r="C37" s="133"/>
    </row>
    <row r="38" spans="1:3">
      <c r="A38" s="133" t="s">
        <v>26</v>
      </c>
      <c r="B38" s="133"/>
      <c r="C38" s="133"/>
    </row>
    <row r="39" spans="1:3">
      <c r="A39" s="133"/>
      <c r="B39" s="133"/>
      <c r="C39" s="133"/>
    </row>
    <row r="40" spans="1:3">
      <c r="A40" s="133"/>
      <c r="B40" s="133"/>
      <c r="C40" s="133"/>
    </row>
    <row r="41" spans="1:3">
      <c r="A41" s="133"/>
      <c r="B41" s="133"/>
      <c r="C41" s="133"/>
    </row>
    <row r="42" spans="1:3">
      <c r="A42" s="133"/>
      <c r="B42" s="133"/>
      <c r="C42" s="133"/>
    </row>
  </sheetData>
  <mergeCells count="7">
    <mergeCell ref="A32:C32"/>
    <mergeCell ref="B2:B3"/>
    <mergeCell ref="C1:C4"/>
    <mergeCell ref="A14:C14"/>
    <mergeCell ref="A26:C26"/>
    <mergeCell ref="A6:C6"/>
    <mergeCell ref="A20:C20"/>
  </mergeCells>
  <pageMargins left="0.3611111111111111" right="0.47222222222222221" top="0.72222222222222221" bottom="0.77777777777777779" header="0.5" footer="0.5"/>
  <pageSetup paperSize="9" orientation="portrait" horizontalDpi="0" verticalDpi="0"/>
  <headerFooter>
    <oddHeader>&amp;L&amp;"Century Gothic,Normal"CPER NRJNNOV - RENOVATION THERMIQUE DE L'ENSAM - CAMPUS METZ&amp;R&amp;"Century Gothic,Normal"DCE</oddHeader>
    <oddFooter>&amp;L&amp;"Century Gothic,Normal" Rabolini Schlegel et Associés &amp;R&amp;"Century Gothic,Normal" MARS 2026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F47"/>
  <sheetViews>
    <sheetView showZeros="0" view="pageLayout" zoomScale="95" zoomScaleNormal="136" zoomScalePageLayoutView="95" workbookViewId="0">
      <selection activeCell="F19" sqref="F19"/>
    </sheetView>
  </sheetViews>
  <sheetFormatPr baseColWidth="10" defaultRowHeight="16"/>
  <cols>
    <col min="1" max="1" width="6.3984375" style="2" customWidth="1"/>
    <col min="2" max="2" width="73" style="2" customWidth="1"/>
    <col min="3" max="3" width="6.3984375" style="2" customWidth="1"/>
    <col min="4" max="4" width="6.19921875" style="2" customWidth="1"/>
    <col min="5" max="5" width="15.19921875" style="3" customWidth="1"/>
    <col min="6" max="6" width="20.3984375" style="3" customWidth="1"/>
    <col min="7" max="7" width="17" style="2" customWidth="1"/>
    <col min="8" max="8" width="11" style="2" customWidth="1"/>
    <col min="9" max="16384" width="11" style="2"/>
  </cols>
  <sheetData>
    <row r="1" spans="1:6" s="1" customFormat="1" ht="16" customHeight="1" thickBot="1">
      <c r="B1" s="2"/>
      <c r="C1" s="2"/>
      <c r="D1" s="2"/>
      <c r="E1" s="3"/>
      <c r="F1" s="3"/>
    </row>
    <row r="2" spans="1:6" s="1" customFormat="1" ht="16" customHeight="1">
      <c r="B2" s="4" t="s">
        <v>0</v>
      </c>
      <c r="C2" s="159" t="s">
        <v>27</v>
      </c>
      <c r="D2" s="160"/>
      <c r="E2" s="160"/>
      <c r="F2" s="161"/>
    </row>
    <row r="3" spans="1:6" s="1" customFormat="1" ht="16" customHeight="1">
      <c r="B3" s="151" t="s">
        <v>28</v>
      </c>
      <c r="C3" s="162"/>
      <c r="D3" s="163"/>
      <c r="E3" s="163"/>
      <c r="F3" s="164"/>
    </row>
    <row r="4" spans="1:6" s="1" customFormat="1" ht="13" customHeight="1">
      <c r="B4" s="152"/>
      <c r="C4" s="162"/>
      <c r="D4" s="163"/>
      <c r="E4" s="163"/>
      <c r="F4" s="164"/>
    </row>
    <row r="5" spans="1:6" ht="17" customHeight="1" thickBot="1">
      <c r="B5" s="5"/>
      <c r="C5" s="165"/>
      <c r="D5" s="166"/>
      <c r="E5" s="166"/>
      <c r="F5" s="167"/>
    </row>
    <row r="6" spans="1:6">
      <c r="B6" s="1"/>
      <c r="C6" s="6"/>
      <c r="D6" s="6"/>
      <c r="E6" s="7"/>
      <c r="F6" s="7"/>
    </row>
    <row r="7" spans="1:6">
      <c r="A7" s="8"/>
      <c r="B7" s="9"/>
      <c r="C7" s="10"/>
      <c r="D7" s="11"/>
      <c r="E7" s="12"/>
      <c r="F7" s="12"/>
    </row>
    <row r="8" spans="1:6">
      <c r="A8" s="8"/>
      <c r="B8" s="157" t="s">
        <v>1</v>
      </c>
      <c r="C8" s="13"/>
      <c r="D8" s="14"/>
      <c r="E8" s="15" t="s">
        <v>29</v>
      </c>
      <c r="F8" s="16" t="s">
        <v>2</v>
      </c>
    </row>
    <row r="9" spans="1:6">
      <c r="A9" s="1"/>
      <c r="B9" s="158"/>
      <c r="C9" s="13" t="s">
        <v>30</v>
      </c>
      <c r="D9" s="13" t="s">
        <v>31</v>
      </c>
      <c r="E9" s="15" t="s">
        <v>32</v>
      </c>
      <c r="F9" s="16"/>
    </row>
    <row r="10" spans="1:6">
      <c r="A10" s="1"/>
      <c r="B10" s="17"/>
      <c r="C10" s="18"/>
      <c r="D10" s="19"/>
      <c r="E10" s="20"/>
      <c r="F10" s="20"/>
    </row>
    <row r="11" spans="1:6">
      <c r="A11" s="21" t="s">
        <v>33</v>
      </c>
      <c r="B11" s="22" t="s">
        <v>34</v>
      </c>
      <c r="C11" s="23"/>
      <c r="D11" s="23"/>
      <c r="E11" s="24" t="s">
        <v>35</v>
      </c>
      <c r="F11" s="25"/>
    </row>
    <row r="12" spans="1:6" ht="6" customHeight="1">
      <c r="A12" s="1"/>
      <c r="B12" s="17"/>
      <c r="C12" s="18"/>
      <c r="D12" s="19"/>
      <c r="E12" s="26"/>
      <c r="F12" s="20"/>
    </row>
    <row r="13" spans="1:6">
      <c r="A13" s="21" t="s">
        <v>36</v>
      </c>
      <c r="B13" s="22" t="s">
        <v>37</v>
      </c>
      <c r="C13" s="23"/>
      <c r="D13" s="23"/>
      <c r="E13" s="24" t="s">
        <v>35</v>
      </c>
      <c r="F13" s="25"/>
    </row>
    <row r="14" spans="1:6" ht="6" customHeight="1">
      <c r="A14" s="1"/>
      <c r="B14" s="17"/>
      <c r="C14" s="18"/>
      <c r="D14" s="19"/>
      <c r="E14" s="26"/>
      <c r="F14" s="20"/>
    </row>
    <row r="15" spans="1:6">
      <c r="A15" s="21" t="s">
        <v>38</v>
      </c>
      <c r="B15" s="22" t="s">
        <v>39</v>
      </c>
      <c r="C15" s="23"/>
      <c r="D15" s="23"/>
      <c r="E15" s="24" t="s">
        <v>35</v>
      </c>
      <c r="F15" s="25"/>
    </row>
    <row r="16" spans="1:6" ht="6" customHeight="1">
      <c r="A16" s="1"/>
      <c r="B16" s="17"/>
      <c r="C16" s="18"/>
      <c r="D16" s="19"/>
      <c r="E16" s="26"/>
      <c r="F16" s="20"/>
    </row>
    <row r="17" spans="1:6">
      <c r="A17" s="21" t="s">
        <v>40</v>
      </c>
      <c r="B17" s="22" t="s">
        <v>41</v>
      </c>
      <c r="C17" s="23"/>
      <c r="D17" s="23"/>
      <c r="E17" s="24"/>
      <c r="F17" s="25"/>
    </row>
    <row r="18" spans="1:6" ht="6" customHeight="1">
      <c r="A18" s="1"/>
      <c r="B18" s="17"/>
      <c r="C18" s="18"/>
      <c r="D18" s="19"/>
      <c r="E18" s="26"/>
      <c r="F18" s="20"/>
    </row>
    <row r="19" spans="1:6">
      <c r="A19" s="27" t="s">
        <v>42</v>
      </c>
      <c r="B19" s="28" t="s">
        <v>43</v>
      </c>
      <c r="C19" s="29" t="s">
        <v>44</v>
      </c>
      <c r="D19" s="29">
        <v>113</v>
      </c>
      <c r="E19" s="30"/>
      <c r="F19" s="31">
        <f>D19*E19</f>
        <v>0</v>
      </c>
    </row>
    <row r="20" spans="1:6">
      <c r="A20" s="32" t="s">
        <v>45</v>
      </c>
      <c r="B20" s="28" t="s">
        <v>46</v>
      </c>
      <c r="C20" s="29" t="s">
        <v>30</v>
      </c>
      <c r="D20" s="29">
        <v>1</v>
      </c>
      <c r="E20" s="30"/>
      <c r="F20" s="33">
        <f t="shared" ref="F20:F26" si="0">E20*D20</f>
        <v>0</v>
      </c>
    </row>
    <row r="21" spans="1:6">
      <c r="A21" s="32" t="s">
        <v>47</v>
      </c>
      <c r="B21" s="28" t="s">
        <v>48</v>
      </c>
      <c r="C21" s="29" t="s">
        <v>30</v>
      </c>
      <c r="D21" s="29">
        <v>1</v>
      </c>
      <c r="E21" s="30"/>
      <c r="F21" s="33">
        <f t="shared" si="0"/>
        <v>0</v>
      </c>
    </row>
    <row r="22" spans="1:6">
      <c r="A22" s="32" t="s">
        <v>49</v>
      </c>
      <c r="B22" s="28" t="s">
        <v>50</v>
      </c>
      <c r="C22" s="29" t="s">
        <v>30</v>
      </c>
      <c r="D22" s="29">
        <v>1</v>
      </c>
      <c r="E22" s="30"/>
      <c r="F22" s="33">
        <f t="shared" si="0"/>
        <v>0</v>
      </c>
    </row>
    <row r="23" spans="1:6">
      <c r="A23" s="32" t="s">
        <v>51</v>
      </c>
      <c r="B23" s="28" t="s">
        <v>52</v>
      </c>
      <c r="C23" s="29" t="s">
        <v>30</v>
      </c>
      <c r="D23" s="29">
        <v>1</v>
      </c>
      <c r="E23" s="30"/>
      <c r="F23" s="33">
        <f t="shared" si="0"/>
        <v>0</v>
      </c>
    </row>
    <row r="24" spans="1:6">
      <c r="A24" s="32" t="s">
        <v>53</v>
      </c>
      <c r="B24" s="28" t="s">
        <v>54</v>
      </c>
      <c r="C24" s="29" t="s">
        <v>30</v>
      </c>
      <c r="D24" s="29">
        <v>1</v>
      </c>
      <c r="E24" s="30"/>
      <c r="F24" s="33">
        <f t="shared" si="0"/>
        <v>0</v>
      </c>
    </row>
    <row r="25" spans="1:6">
      <c r="A25" s="32" t="s">
        <v>55</v>
      </c>
      <c r="B25" s="28" t="s">
        <v>56</v>
      </c>
      <c r="C25" s="29" t="s">
        <v>30</v>
      </c>
      <c r="D25" s="29">
        <v>1</v>
      </c>
      <c r="E25" s="30"/>
      <c r="F25" s="33">
        <f t="shared" si="0"/>
        <v>0</v>
      </c>
    </row>
    <row r="26" spans="1:6">
      <c r="A26" s="32" t="s">
        <v>57</v>
      </c>
      <c r="B26" s="28" t="s">
        <v>58</v>
      </c>
      <c r="C26" s="29" t="s">
        <v>59</v>
      </c>
      <c r="D26" s="29">
        <v>1</v>
      </c>
      <c r="E26" s="30"/>
      <c r="F26" s="33">
        <f t="shared" si="0"/>
        <v>0</v>
      </c>
    </row>
    <row r="27" spans="1:6">
      <c r="A27" s="8"/>
      <c r="B27" s="34"/>
      <c r="C27" s="29"/>
      <c r="D27" s="29"/>
      <c r="E27" s="30"/>
      <c r="F27" s="33"/>
    </row>
    <row r="28" spans="1:6">
      <c r="A28" s="1"/>
      <c r="B28" s="34"/>
      <c r="C28" s="29"/>
      <c r="D28" s="29"/>
      <c r="E28" s="30"/>
      <c r="F28" s="33"/>
    </row>
    <row r="29" spans="1:6">
      <c r="A29" s="1"/>
      <c r="B29" s="35" t="s">
        <v>60</v>
      </c>
      <c r="C29" s="36"/>
      <c r="D29" s="37"/>
      <c r="E29" s="38"/>
      <c r="F29" s="39">
        <f>SUM(F19:F27)</f>
        <v>0</v>
      </c>
    </row>
    <row r="30" spans="1:6">
      <c r="A30" s="1"/>
      <c r="B30" s="40"/>
      <c r="C30" s="40"/>
      <c r="D30" s="6"/>
      <c r="E30" s="41"/>
      <c r="F30" s="39"/>
    </row>
    <row r="31" spans="1:6">
      <c r="A31" s="1"/>
      <c r="B31" s="42" t="s">
        <v>8</v>
      </c>
      <c r="C31" s="40"/>
      <c r="D31" s="6"/>
      <c r="E31" s="41"/>
      <c r="F31" s="43">
        <f>F29*20%</f>
        <v>0</v>
      </c>
    </row>
    <row r="32" spans="1:6" ht="15" customHeight="1">
      <c r="A32" s="1"/>
      <c r="B32" s="44" t="s">
        <v>61</v>
      </c>
      <c r="C32" s="45"/>
      <c r="D32" s="46"/>
      <c r="E32" s="47"/>
      <c r="F32" s="39">
        <f>F31+F29</f>
        <v>0</v>
      </c>
    </row>
    <row r="33" spans="1:6">
      <c r="A33" s="1"/>
      <c r="B33" s="34"/>
      <c r="C33" s="29"/>
      <c r="D33" s="29"/>
      <c r="E33" s="30"/>
      <c r="F33" s="33"/>
    </row>
    <row r="36" spans="1:6">
      <c r="A36" s="48" t="s">
        <v>25</v>
      </c>
      <c r="B36" s="48"/>
      <c r="C36" s="48"/>
      <c r="D36" s="48"/>
      <c r="E36" s="48"/>
      <c r="F36" s="49"/>
    </row>
    <row r="37" spans="1:6">
      <c r="A37" s="48"/>
      <c r="B37" s="48"/>
      <c r="C37" s="48"/>
      <c r="D37" s="48"/>
      <c r="E37" s="48"/>
      <c r="F37" s="49"/>
    </row>
    <row r="38" spans="1:6">
      <c r="A38" s="48" t="s">
        <v>26</v>
      </c>
      <c r="B38" s="48"/>
      <c r="C38" s="48"/>
      <c r="D38" s="48"/>
      <c r="E38" s="48"/>
      <c r="F38" s="49"/>
    </row>
    <row r="39" spans="1:6">
      <c r="A39" s="48"/>
      <c r="B39" s="48"/>
      <c r="C39" s="48"/>
      <c r="D39" s="48"/>
      <c r="E39" s="48"/>
      <c r="F39" s="49"/>
    </row>
    <row r="40" spans="1:6">
      <c r="A40" s="48"/>
      <c r="B40" s="48"/>
      <c r="C40" s="48"/>
      <c r="D40" s="48"/>
      <c r="E40" s="48"/>
      <c r="F40" s="49"/>
    </row>
    <row r="41" spans="1:6">
      <c r="A41" s="48"/>
      <c r="B41" s="48"/>
      <c r="C41" s="48"/>
      <c r="D41" s="48"/>
      <c r="E41" s="48"/>
      <c r="F41" s="49"/>
    </row>
    <row r="42" spans="1:6">
      <c r="A42" s="48"/>
      <c r="B42" s="48"/>
      <c r="C42" s="48"/>
      <c r="D42" s="48"/>
      <c r="E42" s="48"/>
      <c r="F42" s="49"/>
    </row>
    <row r="43" spans="1:6">
      <c r="A43" s="48"/>
      <c r="B43" s="48"/>
      <c r="C43" s="48"/>
      <c r="D43" s="48"/>
      <c r="E43" s="48"/>
      <c r="F43" s="49"/>
    </row>
    <row r="44" spans="1:6">
      <c r="A44" s="48"/>
      <c r="B44" s="48"/>
      <c r="C44" s="48"/>
      <c r="D44" s="48"/>
      <c r="E44" s="48"/>
      <c r="F44" s="49"/>
    </row>
    <row r="45" spans="1:6">
      <c r="A45" s="48"/>
      <c r="B45" s="48"/>
      <c r="C45" s="48"/>
      <c r="D45" s="48"/>
      <c r="E45" s="48"/>
      <c r="F45" s="49"/>
    </row>
    <row r="46" spans="1:6">
      <c r="A46" s="48"/>
      <c r="B46" s="48"/>
      <c r="C46" s="48"/>
      <c r="D46" s="48"/>
      <c r="E46" s="48"/>
      <c r="F46" s="49"/>
    </row>
    <row r="47" spans="1:6">
      <c r="A47" s="48"/>
      <c r="B47" s="48"/>
      <c r="C47" s="48"/>
      <c r="D47" s="48"/>
      <c r="E47" s="48"/>
      <c r="F47" s="49"/>
    </row>
  </sheetData>
  <mergeCells count="3">
    <mergeCell ref="B8:B9"/>
    <mergeCell ref="C2:F5"/>
    <mergeCell ref="B3:B4"/>
  </mergeCells>
  <pageMargins left="0.2982456140350877" right="0.39809431524547811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7"/>
  <sheetViews>
    <sheetView showZeros="0" view="pageLayout" topLeftCell="A59" zoomScale="95" zoomScaleNormal="136" zoomScalePageLayoutView="95" workbookViewId="0">
      <selection activeCell="E19" sqref="E19:E28"/>
    </sheetView>
  </sheetViews>
  <sheetFormatPr baseColWidth="10" defaultRowHeight="16"/>
  <cols>
    <col min="1" max="1" width="6.3984375" style="50" customWidth="1"/>
    <col min="2" max="2" width="73" style="50" customWidth="1"/>
    <col min="3" max="3" width="6.3984375" style="50" customWidth="1"/>
    <col min="4" max="4" width="6.19921875" style="50" customWidth="1"/>
    <col min="5" max="5" width="15.19921875" style="51" customWidth="1"/>
    <col min="6" max="6" width="20.3984375" style="51" customWidth="1"/>
    <col min="7" max="7" width="17" style="50" customWidth="1"/>
    <col min="8" max="8" width="11" style="50" customWidth="1"/>
    <col min="9" max="16384" width="11" style="50"/>
  </cols>
  <sheetData>
    <row r="1" spans="1:11" s="52" customFormat="1" ht="14" customHeight="1" thickBot="1">
      <c r="C1" s="54"/>
      <c r="D1" s="54"/>
      <c r="E1" s="120"/>
      <c r="F1" s="120"/>
    </row>
    <row r="2" spans="1:11" s="52" customFormat="1" ht="29" customHeight="1">
      <c r="A2" s="123"/>
      <c r="B2" s="122" t="s">
        <v>0</v>
      </c>
      <c r="C2" s="169" t="s">
        <v>62</v>
      </c>
      <c r="D2" s="160"/>
      <c r="E2" s="160"/>
      <c r="F2" s="161"/>
    </row>
    <row r="3" spans="1:11" s="63" customFormat="1" ht="13" customHeight="1">
      <c r="B3" s="171" t="s">
        <v>63</v>
      </c>
      <c r="C3" s="162"/>
      <c r="D3" s="170"/>
      <c r="E3" s="170"/>
      <c r="F3" s="164"/>
      <c r="G3" s="52"/>
      <c r="H3" s="52"/>
      <c r="I3" s="52"/>
      <c r="J3" s="52"/>
      <c r="K3" s="52"/>
    </row>
    <row r="4" spans="1:11" s="63" customFormat="1" ht="13" customHeight="1">
      <c r="B4" s="152"/>
      <c r="C4" s="162"/>
      <c r="D4" s="170"/>
      <c r="E4" s="170"/>
      <c r="F4" s="164"/>
      <c r="G4" s="52"/>
      <c r="H4" s="52"/>
      <c r="I4" s="52"/>
      <c r="J4" s="52"/>
      <c r="K4" s="52"/>
    </row>
    <row r="5" spans="1:11" s="52" customFormat="1" ht="11" customHeight="1" thickBot="1">
      <c r="B5" s="121"/>
      <c r="C5" s="165"/>
      <c r="D5" s="166"/>
      <c r="E5" s="166"/>
      <c r="F5" s="167"/>
    </row>
    <row r="6" spans="1:11" s="52" customFormat="1" ht="13" customHeight="1">
      <c r="C6" s="54"/>
      <c r="D6" s="54"/>
      <c r="E6" s="120"/>
      <c r="F6" s="120"/>
    </row>
    <row r="7" spans="1:11" s="111" customFormat="1" ht="5" customHeight="1">
      <c r="B7" s="119"/>
      <c r="C7" s="118"/>
      <c r="D7" s="117"/>
      <c r="E7" s="116"/>
      <c r="F7" s="116"/>
    </row>
    <row r="8" spans="1:11" s="111" customFormat="1" ht="11" customHeight="1">
      <c r="B8" s="168" t="s">
        <v>1</v>
      </c>
      <c r="C8" s="114"/>
      <c r="D8" s="115"/>
      <c r="E8" s="113" t="s">
        <v>29</v>
      </c>
      <c r="F8" s="112" t="s">
        <v>2</v>
      </c>
    </row>
    <row r="9" spans="1:11" s="111" customFormat="1" ht="11" customHeight="1">
      <c r="B9" s="158"/>
      <c r="C9" s="114" t="s">
        <v>30</v>
      </c>
      <c r="D9" s="114" t="s">
        <v>31</v>
      </c>
      <c r="E9" s="113" t="s">
        <v>32</v>
      </c>
      <c r="F9" s="112"/>
    </row>
    <row r="10" spans="1:11" s="111" customFormat="1" ht="5" customHeight="1">
      <c r="B10" s="107"/>
      <c r="C10" s="106"/>
      <c r="D10" s="105"/>
      <c r="E10" s="103"/>
      <c r="F10" s="103"/>
    </row>
    <row r="11" spans="1:11">
      <c r="A11" s="102" t="s">
        <v>33</v>
      </c>
      <c r="B11" s="101" t="s">
        <v>34</v>
      </c>
      <c r="C11" s="110"/>
      <c r="D11" s="110"/>
      <c r="E11" s="109" t="s">
        <v>35</v>
      </c>
      <c r="F11" s="108"/>
    </row>
    <row r="12" spans="1:11" ht="6" customHeight="1">
      <c r="A12" s="52"/>
      <c r="B12" s="107"/>
      <c r="C12" s="106"/>
      <c r="D12" s="105"/>
      <c r="E12" s="104"/>
      <c r="F12" s="103"/>
    </row>
    <row r="13" spans="1:11">
      <c r="A13" s="102" t="s">
        <v>36</v>
      </c>
      <c r="B13" s="101" t="s">
        <v>37</v>
      </c>
      <c r="C13" s="110"/>
      <c r="D13" s="110"/>
      <c r="E13" s="109" t="s">
        <v>35</v>
      </c>
      <c r="F13" s="108"/>
    </row>
    <row r="14" spans="1:11" ht="6" customHeight="1">
      <c r="A14" s="52"/>
      <c r="B14" s="107"/>
      <c r="C14" s="106"/>
      <c r="D14" s="105"/>
      <c r="E14" s="104"/>
      <c r="F14" s="103"/>
    </row>
    <row r="15" spans="1:11">
      <c r="A15" s="102" t="s">
        <v>38</v>
      </c>
      <c r="B15" s="101" t="s">
        <v>39</v>
      </c>
      <c r="C15" s="110"/>
      <c r="D15" s="110"/>
      <c r="E15" s="109" t="s">
        <v>35</v>
      </c>
      <c r="F15" s="108"/>
    </row>
    <row r="16" spans="1:11" ht="6" customHeight="1">
      <c r="A16" s="52"/>
      <c r="B16" s="107"/>
      <c r="C16" s="106"/>
      <c r="D16" s="105"/>
      <c r="E16" s="104"/>
      <c r="F16" s="103"/>
    </row>
    <row r="17" spans="1:6" s="52" customFormat="1" ht="16" customHeight="1">
      <c r="A17" s="102" t="s">
        <v>64</v>
      </c>
      <c r="B17" s="101" t="s">
        <v>65</v>
      </c>
      <c r="C17" s="77"/>
      <c r="D17" s="77"/>
      <c r="E17" s="100"/>
      <c r="F17" s="75"/>
    </row>
    <row r="18" spans="1:6" s="52" customFormat="1" ht="16" customHeight="1">
      <c r="A18" s="87" t="s">
        <v>66</v>
      </c>
      <c r="B18" s="94" t="s">
        <v>43</v>
      </c>
    </row>
    <row r="19" spans="1:6" s="52" customFormat="1" ht="16" customHeight="1">
      <c r="A19" s="63"/>
      <c r="B19" s="71" t="s">
        <v>67</v>
      </c>
      <c r="C19" s="70" t="s">
        <v>44</v>
      </c>
      <c r="D19" s="70">
        <v>1891</v>
      </c>
      <c r="E19" s="69"/>
      <c r="F19" s="95">
        <f>D19*E19</f>
        <v>0</v>
      </c>
    </row>
    <row r="20" spans="1:6" s="52" customFormat="1" ht="16" customHeight="1">
      <c r="A20" s="63"/>
      <c r="B20" s="91"/>
      <c r="C20" s="90"/>
      <c r="D20" s="90"/>
      <c r="E20" s="89"/>
      <c r="F20" s="88"/>
    </row>
    <row r="21" spans="1:6" s="52" customFormat="1" ht="16" customHeight="1">
      <c r="A21" s="63"/>
      <c r="B21" s="99"/>
      <c r="C21" s="90"/>
      <c r="D21" s="90"/>
      <c r="E21" s="89"/>
      <c r="F21" s="88"/>
    </row>
    <row r="22" spans="1:6" s="52" customFormat="1" ht="16" customHeight="1">
      <c r="A22" s="87" t="s">
        <v>68</v>
      </c>
      <c r="B22" s="94" t="s">
        <v>69</v>
      </c>
      <c r="C22" s="98"/>
      <c r="D22" s="98"/>
      <c r="E22" s="97"/>
      <c r="F22" s="96">
        <f>E22*D22</f>
        <v>0</v>
      </c>
    </row>
    <row r="23" spans="1:6" s="52" customFormat="1" ht="16" customHeight="1">
      <c r="A23" s="63"/>
      <c r="B23" s="71" t="s">
        <v>70</v>
      </c>
      <c r="C23" s="70" t="s">
        <v>44</v>
      </c>
      <c r="D23" s="70">
        <v>16</v>
      </c>
      <c r="E23" s="69"/>
      <c r="F23" s="95">
        <f t="shared" ref="F23:F45" si="0">D23*E23</f>
        <v>0</v>
      </c>
    </row>
    <row r="24" spans="1:6" s="52" customFormat="1" ht="16" customHeight="1">
      <c r="A24" s="63"/>
      <c r="B24" s="71" t="s">
        <v>71</v>
      </c>
      <c r="C24" s="70" t="s">
        <v>44</v>
      </c>
      <c r="D24" s="70">
        <v>30</v>
      </c>
      <c r="E24" s="69"/>
      <c r="F24" s="95">
        <f t="shared" si="0"/>
        <v>0</v>
      </c>
    </row>
    <row r="25" spans="1:6" s="52" customFormat="1" ht="16" customHeight="1">
      <c r="A25" s="63"/>
      <c r="B25" s="71" t="s">
        <v>72</v>
      </c>
      <c r="C25" s="70" t="s">
        <v>44</v>
      </c>
      <c r="D25" s="70">
        <v>44</v>
      </c>
      <c r="E25" s="69"/>
      <c r="F25" s="95">
        <f t="shared" si="0"/>
        <v>0</v>
      </c>
    </row>
    <row r="26" spans="1:6" s="52" customFormat="1" ht="16" customHeight="1">
      <c r="A26" s="63"/>
      <c r="B26" s="71" t="s">
        <v>73</v>
      </c>
      <c r="C26" s="70" t="s">
        <v>44</v>
      </c>
      <c r="D26" s="70">
        <v>58</v>
      </c>
      <c r="E26" s="69"/>
      <c r="F26" s="95">
        <f t="shared" si="0"/>
        <v>0</v>
      </c>
    </row>
    <row r="27" spans="1:6" s="52" customFormat="1" ht="16" customHeight="1">
      <c r="A27" s="63"/>
      <c r="B27" s="71" t="s">
        <v>74</v>
      </c>
      <c r="C27" s="70" t="s">
        <v>44</v>
      </c>
      <c r="D27" s="70">
        <v>72</v>
      </c>
      <c r="E27" s="69"/>
      <c r="F27" s="95">
        <f t="shared" si="0"/>
        <v>0</v>
      </c>
    </row>
    <row r="28" spans="1:6" s="52" customFormat="1" ht="16" customHeight="1">
      <c r="A28" s="63"/>
      <c r="B28" s="71" t="s">
        <v>75</v>
      </c>
      <c r="C28" s="70" t="s">
        <v>44</v>
      </c>
      <c r="D28" s="70">
        <v>86</v>
      </c>
      <c r="E28" s="69"/>
      <c r="F28" s="95">
        <f t="shared" si="0"/>
        <v>0</v>
      </c>
    </row>
    <row r="29" spans="1:6" s="52" customFormat="1" ht="16" customHeight="1">
      <c r="A29" s="63"/>
      <c r="B29" s="71" t="s">
        <v>76</v>
      </c>
      <c r="C29" s="70" t="s">
        <v>44</v>
      </c>
      <c r="D29" s="70">
        <v>100</v>
      </c>
      <c r="E29" s="69"/>
      <c r="F29" s="95">
        <f t="shared" si="0"/>
        <v>0</v>
      </c>
    </row>
    <row r="30" spans="1:6" s="52" customFormat="1" ht="16" customHeight="1">
      <c r="A30" s="63"/>
      <c r="B30" s="71" t="s">
        <v>77</v>
      </c>
      <c r="C30" s="70" t="s">
        <v>44</v>
      </c>
      <c r="D30" s="70">
        <v>114</v>
      </c>
      <c r="E30" s="69"/>
      <c r="F30" s="95">
        <f t="shared" si="0"/>
        <v>0</v>
      </c>
    </row>
    <row r="31" spans="1:6" s="52" customFormat="1" ht="16" customHeight="1">
      <c r="A31" s="63"/>
      <c r="B31" s="71" t="s">
        <v>78</v>
      </c>
      <c r="C31" s="70" t="s">
        <v>44</v>
      </c>
      <c r="D31" s="70">
        <v>117</v>
      </c>
      <c r="E31" s="69"/>
      <c r="F31" s="95">
        <f t="shared" si="0"/>
        <v>0</v>
      </c>
    </row>
    <row r="32" spans="1:6" s="52" customFormat="1" ht="16" customHeight="1">
      <c r="A32" s="63"/>
      <c r="B32" s="71" t="s">
        <v>79</v>
      </c>
      <c r="C32" s="70" t="s">
        <v>44</v>
      </c>
      <c r="D32" s="70">
        <v>117</v>
      </c>
      <c r="E32" s="69"/>
      <c r="F32" s="95">
        <f t="shared" si="0"/>
        <v>0</v>
      </c>
    </row>
    <row r="33" spans="1:6" s="52" customFormat="1" ht="16" customHeight="1">
      <c r="A33" s="63"/>
      <c r="B33" s="71" t="s">
        <v>80</v>
      </c>
      <c r="C33" s="70" t="s">
        <v>44</v>
      </c>
      <c r="D33" s="70">
        <v>117</v>
      </c>
      <c r="E33" s="69"/>
      <c r="F33" s="95">
        <f t="shared" si="0"/>
        <v>0</v>
      </c>
    </row>
    <row r="34" spans="1:6" s="52" customFormat="1" ht="16" customHeight="1">
      <c r="A34" s="63"/>
      <c r="B34" s="71" t="s">
        <v>81</v>
      </c>
      <c r="C34" s="70" t="s">
        <v>44</v>
      </c>
      <c r="D34" s="70">
        <v>117</v>
      </c>
      <c r="E34" s="69"/>
      <c r="F34" s="95">
        <f t="shared" si="0"/>
        <v>0</v>
      </c>
    </row>
    <row r="35" spans="1:6" s="52" customFormat="1" ht="16" customHeight="1">
      <c r="A35" s="63"/>
      <c r="B35" s="71" t="s">
        <v>82</v>
      </c>
      <c r="C35" s="70" t="s">
        <v>44</v>
      </c>
      <c r="D35" s="70">
        <v>117</v>
      </c>
      <c r="E35" s="69"/>
      <c r="F35" s="95">
        <f t="shared" si="0"/>
        <v>0</v>
      </c>
    </row>
    <row r="36" spans="1:6" s="52" customFormat="1" ht="16" customHeight="1">
      <c r="A36" s="63"/>
      <c r="B36" s="71" t="s">
        <v>83</v>
      </c>
      <c r="C36" s="70" t="s">
        <v>44</v>
      </c>
      <c r="D36" s="70">
        <v>117</v>
      </c>
      <c r="E36" s="69"/>
      <c r="F36" s="95">
        <f t="shared" si="0"/>
        <v>0</v>
      </c>
    </row>
    <row r="37" spans="1:6" s="52" customFormat="1" ht="16" customHeight="1">
      <c r="A37" s="63"/>
      <c r="B37" s="71" t="s">
        <v>84</v>
      </c>
      <c r="C37" s="70" t="s">
        <v>44</v>
      </c>
      <c r="D37" s="70">
        <v>117</v>
      </c>
      <c r="E37" s="69"/>
      <c r="F37" s="95">
        <f t="shared" si="0"/>
        <v>0</v>
      </c>
    </row>
    <row r="38" spans="1:6" s="52" customFormat="1" ht="16" customHeight="1">
      <c r="A38" s="63"/>
      <c r="B38" s="71" t="s">
        <v>85</v>
      </c>
      <c r="C38" s="70" t="s">
        <v>44</v>
      </c>
      <c r="D38" s="70">
        <v>117</v>
      </c>
      <c r="E38" s="69"/>
      <c r="F38" s="95">
        <f t="shared" si="0"/>
        <v>0</v>
      </c>
    </row>
    <row r="39" spans="1:6" s="52" customFormat="1" ht="16" customHeight="1">
      <c r="A39" s="63"/>
      <c r="B39" s="71" t="s">
        <v>86</v>
      </c>
      <c r="C39" s="70" t="s">
        <v>44</v>
      </c>
      <c r="D39" s="70">
        <v>105</v>
      </c>
      <c r="E39" s="69"/>
      <c r="F39" s="95">
        <f t="shared" si="0"/>
        <v>0</v>
      </c>
    </row>
    <row r="40" spans="1:6" s="52" customFormat="1" ht="16" customHeight="1">
      <c r="A40" s="63"/>
      <c r="B40" s="71" t="s">
        <v>87</v>
      </c>
      <c r="C40" s="70" t="s">
        <v>44</v>
      </c>
      <c r="D40" s="70">
        <v>90</v>
      </c>
      <c r="E40" s="69"/>
      <c r="F40" s="95">
        <f t="shared" si="0"/>
        <v>0</v>
      </c>
    </row>
    <row r="41" spans="1:6" s="52" customFormat="1" ht="16" customHeight="1">
      <c r="A41" s="63"/>
      <c r="B41" s="71" t="s">
        <v>88</v>
      </c>
      <c r="C41" s="70" t="s">
        <v>44</v>
      </c>
      <c r="D41" s="70">
        <v>76</v>
      </c>
      <c r="E41" s="69"/>
      <c r="F41" s="95">
        <f t="shared" si="0"/>
        <v>0</v>
      </c>
    </row>
    <row r="42" spans="1:6" s="52" customFormat="1" ht="16" customHeight="1">
      <c r="A42" s="63"/>
      <c r="B42" s="71" t="s">
        <v>89</v>
      </c>
      <c r="C42" s="70" t="s">
        <v>44</v>
      </c>
      <c r="D42" s="70">
        <v>62</v>
      </c>
      <c r="E42" s="69"/>
      <c r="F42" s="95">
        <f t="shared" si="0"/>
        <v>0</v>
      </c>
    </row>
    <row r="43" spans="1:6" s="52" customFormat="1" ht="16" customHeight="1">
      <c r="A43" s="63"/>
      <c r="B43" s="71" t="s">
        <v>90</v>
      </c>
      <c r="C43" s="70" t="s">
        <v>44</v>
      </c>
      <c r="D43" s="70">
        <v>48</v>
      </c>
      <c r="E43" s="69"/>
      <c r="F43" s="95">
        <f t="shared" si="0"/>
        <v>0</v>
      </c>
    </row>
    <row r="44" spans="1:6" s="52" customFormat="1" ht="16" customHeight="1">
      <c r="A44" s="63"/>
      <c r="B44" s="71" t="s">
        <v>91</v>
      </c>
      <c r="C44" s="70" t="s">
        <v>44</v>
      </c>
      <c r="D44" s="70">
        <v>34</v>
      </c>
      <c r="E44" s="69"/>
      <c r="F44" s="95">
        <f t="shared" si="0"/>
        <v>0</v>
      </c>
    </row>
    <row r="45" spans="1:6" s="52" customFormat="1" ht="16" customHeight="1">
      <c r="A45" s="63"/>
      <c r="B45" s="71" t="s">
        <v>92</v>
      </c>
      <c r="C45" s="70" t="s">
        <v>44</v>
      </c>
      <c r="D45" s="70">
        <v>20</v>
      </c>
      <c r="E45" s="69"/>
      <c r="F45" s="95">
        <f t="shared" si="0"/>
        <v>0</v>
      </c>
    </row>
    <row r="46" spans="1:6" s="52" customFormat="1" ht="16" customHeight="1">
      <c r="A46" s="93" t="s">
        <v>93</v>
      </c>
      <c r="B46" s="94" t="s">
        <v>94</v>
      </c>
      <c r="C46" s="90"/>
      <c r="D46" s="90"/>
      <c r="E46" s="89"/>
      <c r="F46" s="88"/>
    </row>
    <row r="47" spans="1:6" s="52" customFormat="1" ht="16" customHeight="1">
      <c r="A47" s="93"/>
      <c r="B47" s="71" t="s">
        <v>95</v>
      </c>
      <c r="C47" s="90" t="s">
        <v>44</v>
      </c>
      <c r="D47" s="90">
        <f>22.95*8.14</f>
        <v>186.81300000000002</v>
      </c>
      <c r="E47" s="89"/>
      <c r="F47" s="88">
        <f>E47*D47</f>
        <v>0</v>
      </c>
    </row>
    <row r="48" spans="1:6" s="52" customFormat="1" ht="16" customHeight="1">
      <c r="A48" s="72"/>
      <c r="B48" s="92"/>
      <c r="C48" s="90"/>
      <c r="D48" s="90"/>
      <c r="E48" s="89"/>
      <c r="F48" s="88"/>
    </row>
    <row r="49" spans="1:6" s="52" customFormat="1" ht="16" customHeight="1">
      <c r="B49" s="91"/>
      <c r="C49" s="90"/>
      <c r="D49" s="90"/>
      <c r="E49" s="89"/>
      <c r="F49" s="88"/>
    </row>
    <row r="50" spans="1:6" s="52" customFormat="1" ht="16" customHeight="1">
      <c r="B50" s="87"/>
      <c r="C50" s="70"/>
      <c r="D50" s="70"/>
      <c r="E50" s="69"/>
      <c r="F50" s="68">
        <f>D50*E50</f>
        <v>0</v>
      </c>
    </row>
    <row r="51" spans="1:6" s="52" customFormat="1" ht="13" customHeight="1">
      <c r="B51" s="86"/>
      <c r="C51" s="85"/>
      <c r="D51" s="85"/>
      <c r="E51" s="84"/>
      <c r="F51" s="83"/>
    </row>
    <row r="52" spans="1:6" s="52" customFormat="1" ht="13" customHeight="1">
      <c r="C52" s="54"/>
      <c r="D52" s="54"/>
      <c r="E52" s="53"/>
      <c r="F52" s="82"/>
    </row>
    <row r="53" spans="1:6" s="52" customFormat="1" ht="16" customHeight="1">
      <c r="B53" s="67" t="s">
        <v>60</v>
      </c>
      <c r="C53" s="66"/>
      <c r="D53" s="65"/>
      <c r="E53" s="64"/>
      <c r="F53" s="55">
        <f>SUM(F19:F48)</f>
        <v>0</v>
      </c>
    </row>
    <row r="54" spans="1:6" s="52" customFormat="1" ht="16" customHeight="1">
      <c r="A54" s="63"/>
      <c r="B54" s="61"/>
      <c r="C54" s="61"/>
      <c r="D54" s="54"/>
      <c r="E54" s="53"/>
      <c r="F54" s="55"/>
    </row>
    <row r="55" spans="1:6" s="52" customFormat="1" ht="16" customHeight="1">
      <c r="A55" s="63"/>
      <c r="B55" s="62" t="s">
        <v>8</v>
      </c>
      <c r="C55" s="61"/>
      <c r="D55" s="54"/>
      <c r="E55" s="53"/>
      <c r="F55" s="60">
        <f>F53*20%</f>
        <v>0</v>
      </c>
    </row>
    <row r="56" spans="1:6" s="52" customFormat="1" ht="16" customHeight="1">
      <c r="B56" s="81" t="s">
        <v>96</v>
      </c>
      <c r="C56" s="58"/>
      <c r="D56" s="57"/>
      <c r="E56" s="56"/>
      <c r="F56" s="55">
        <f>F55+F53</f>
        <v>0</v>
      </c>
    </row>
    <row r="57" spans="1:6" s="52" customFormat="1" ht="16" customHeight="1">
      <c r="B57" s="80"/>
      <c r="C57" s="54"/>
      <c r="D57" s="54"/>
      <c r="E57" s="53"/>
      <c r="F57" s="79"/>
    </row>
    <row r="58" spans="1:6" s="52" customFormat="1" ht="16" customHeight="1">
      <c r="C58" s="54"/>
      <c r="D58" s="54"/>
      <c r="E58" s="53"/>
      <c r="F58" s="53"/>
    </row>
    <row r="59" spans="1:6" s="52" customFormat="1" ht="16" customHeight="1">
      <c r="C59" s="54"/>
      <c r="D59" s="54"/>
      <c r="E59" s="53"/>
      <c r="F59" s="53"/>
    </row>
    <row r="60" spans="1:6">
      <c r="A60" s="78" t="s">
        <v>97</v>
      </c>
      <c r="B60" s="78" t="s">
        <v>98</v>
      </c>
      <c r="C60" s="77"/>
      <c r="D60" s="77"/>
      <c r="E60" s="76"/>
      <c r="F60" s="75"/>
    </row>
    <row r="61" spans="1:6" s="52" customFormat="1" ht="35" customHeight="1">
      <c r="A61" s="74" t="s">
        <v>99</v>
      </c>
      <c r="B61" s="73" t="s">
        <v>100</v>
      </c>
      <c r="C61" s="70"/>
      <c r="D61" s="70"/>
      <c r="E61" s="69"/>
      <c r="F61" s="68">
        <f>E61*D61</f>
        <v>0</v>
      </c>
    </row>
    <row r="62" spans="1:6" s="52" customFormat="1" ht="16" customHeight="1">
      <c r="A62" s="72"/>
      <c r="B62" s="71" t="s">
        <v>101</v>
      </c>
      <c r="C62" s="70" t="s">
        <v>44</v>
      </c>
      <c r="D62" s="70">
        <f>4.9*8.14</f>
        <v>39.886000000000003</v>
      </c>
      <c r="E62" s="69"/>
      <c r="F62" s="68">
        <f>E62*D62</f>
        <v>0</v>
      </c>
    </row>
    <row r="63" spans="1:6" s="52" customFormat="1" ht="16" customHeight="1">
      <c r="A63" s="72"/>
      <c r="B63" s="71" t="s">
        <v>102</v>
      </c>
      <c r="C63" s="70" t="s">
        <v>44</v>
      </c>
      <c r="D63" s="70">
        <f>8.37*4.25</f>
        <v>35.572499999999998</v>
      </c>
      <c r="E63" s="69"/>
      <c r="F63" s="68">
        <f>E63*D63</f>
        <v>0</v>
      </c>
    </row>
    <row r="64" spans="1:6" s="52" customFormat="1" ht="16" customHeight="1">
      <c r="A64" s="72"/>
      <c r="B64" s="71" t="s">
        <v>103</v>
      </c>
      <c r="C64" s="70" t="s">
        <v>44</v>
      </c>
      <c r="D64" s="70">
        <f>20.7*3.69</f>
        <v>76.382999999999996</v>
      </c>
      <c r="E64" s="69"/>
      <c r="F64" s="68">
        <f>E64*D64</f>
        <v>0</v>
      </c>
    </row>
    <row r="65" spans="1:6" s="52" customFormat="1" ht="16" customHeight="1">
      <c r="B65" s="50"/>
      <c r="C65" s="50"/>
      <c r="D65" s="50"/>
      <c r="E65" s="51"/>
      <c r="F65" s="51"/>
    </row>
    <row r="66" spans="1:6" s="52" customFormat="1" ht="16" customHeight="1">
      <c r="B66" s="67" t="s">
        <v>104</v>
      </c>
      <c r="C66" s="66"/>
      <c r="D66" s="65"/>
      <c r="E66" s="64"/>
      <c r="F66" s="55">
        <f>SUM(F62:F64)</f>
        <v>0</v>
      </c>
    </row>
    <row r="67" spans="1:6" s="52" customFormat="1" ht="16" customHeight="1">
      <c r="A67" s="63"/>
      <c r="B67" s="61"/>
      <c r="C67" s="61"/>
      <c r="D67" s="54"/>
      <c r="E67" s="53"/>
      <c r="F67" s="55"/>
    </row>
    <row r="68" spans="1:6" s="52" customFormat="1" ht="16" customHeight="1">
      <c r="A68" s="63"/>
      <c r="B68" s="62" t="s">
        <v>8</v>
      </c>
      <c r="C68" s="61"/>
      <c r="D68" s="54"/>
      <c r="E68" s="53"/>
      <c r="F68" s="60">
        <f>F66*20%</f>
        <v>0</v>
      </c>
    </row>
    <row r="69" spans="1:6" s="52" customFormat="1" ht="16" customHeight="1">
      <c r="B69" s="59" t="s">
        <v>105</v>
      </c>
      <c r="C69" s="58"/>
      <c r="D69" s="57"/>
      <c r="E69" s="56"/>
      <c r="F69" s="55">
        <f>F68+F66</f>
        <v>0</v>
      </c>
    </row>
    <row r="70" spans="1:6" s="52" customFormat="1" ht="16" customHeight="1">
      <c r="B70" s="50"/>
      <c r="C70" s="50"/>
      <c r="D70" s="50"/>
      <c r="E70" s="51"/>
      <c r="F70" s="51"/>
    </row>
    <row r="71" spans="1:6" s="52" customFormat="1" ht="32" customHeight="1">
      <c r="A71" s="74" t="s">
        <v>99</v>
      </c>
      <c r="B71" s="73" t="s">
        <v>106</v>
      </c>
      <c r="C71" s="70"/>
      <c r="D71" s="70"/>
      <c r="E71" s="69"/>
      <c r="F71" s="68">
        <f>E71*D71</f>
        <v>0</v>
      </c>
    </row>
    <row r="72" spans="1:6" s="52" customFormat="1" ht="16" customHeight="1">
      <c r="A72" s="72"/>
      <c r="B72" s="71" t="s">
        <v>107</v>
      </c>
      <c r="C72" s="70" t="s">
        <v>44</v>
      </c>
      <c r="D72" s="70">
        <f>11.2*7.9</f>
        <v>88.48</v>
      </c>
      <c r="E72" s="69"/>
      <c r="F72" s="68">
        <f>E72*D72</f>
        <v>0</v>
      </c>
    </row>
    <row r="73" spans="1:6" s="52" customFormat="1" ht="16" customHeight="1">
      <c r="B73" s="50"/>
      <c r="C73" s="50"/>
      <c r="D73" s="50"/>
      <c r="E73" s="51"/>
      <c r="F73" s="51"/>
    </row>
    <row r="74" spans="1:6" s="52" customFormat="1" ht="16" customHeight="1">
      <c r="B74" s="67" t="s">
        <v>108</v>
      </c>
      <c r="C74" s="66"/>
      <c r="D74" s="65"/>
      <c r="E74" s="64"/>
      <c r="F74" s="55">
        <f>SUM(F72)</f>
        <v>0</v>
      </c>
    </row>
    <row r="75" spans="1:6" s="52" customFormat="1" ht="16" customHeight="1">
      <c r="A75" s="63"/>
      <c r="B75" s="61"/>
      <c r="C75" s="61"/>
      <c r="D75" s="54"/>
      <c r="E75" s="53"/>
      <c r="F75" s="55"/>
    </row>
    <row r="76" spans="1:6" s="52" customFormat="1" ht="16" customHeight="1">
      <c r="A76" s="63"/>
      <c r="B76" s="62" t="s">
        <v>8</v>
      </c>
      <c r="C76" s="61"/>
      <c r="D76" s="54"/>
      <c r="E76" s="53"/>
      <c r="F76" s="60">
        <f>F74*20%</f>
        <v>0</v>
      </c>
    </row>
    <row r="77" spans="1:6" s="52" customFormat="1" ht="16" customHeight="1">
      <c r="B77" s="59" t="s">
        <v>109</v>
      </c>
      <c r="C77" s="58"/>
      <c r="D77" s="57"/>
      <c r="E77" s="56"/>
      <c r="F77" s="55">
        <f>F76+F74</f>
        <v>0</v>
      </c>
    </row>
    <row r="78" spans="1:6" s="52" customFormat="1" ht="16" customHeight="1">
      <c r="B78" s="50"/>
      <c r="C78" s="50"/>
      <c r="D78" s="50"/>
      <c r="E78" s="51"/>
      <c r="F78" s="51"/>
    </row>
    <row r="79" spans="1:6" s="52" customFormat="1" ht="16" customHeight="1">
      <c r="C79" s="54"/>
      <c r="D79" s="54"/>
      <c r="E79" s="53"/>
      <c r="F79" s="53"/>
    </row>
    <row r="80" spans="1:6" s="52" customFormat="1" ht="16" customHeight="1">
      <c r="A80" s="48" t="s">
        <v>25</v>
      </c>
      <c r="B80" s="48"/>
      <c r="C80" s="48"/>
      <c r="D80" s="48"/>
      <c r="E80" s="48"/>
      <c r="F80" s="49"/>
    </row>
    <row r="81" spans="1:6" s="52" customFormat="1" ht="16" customHeight="1">
      <c r="A81" s="48"/>
      <c r="B81" s="48"/>
      <c r="C81" s="48"/>
      <c r="D81" s="48"/>
      <c r="E81" s="48"/>
      <c r="F81" s="49"/>
    </row>
    <row r="82" spans="1:6" s="52" customFormat="1" ht="16" customHeight="1">
      <c r="A82" s="48" t="s">
        <v>26</v>
      </c>
      <c r="B82" s="48"/>
      <c r="C82" s="48"/>
      <c r="D82" s="48"/>
      <c r="E82" s="48"/>
      <c r="F82" s="49"/>
    </row>
    <row r="83" spans="1:6" s="52" customFormat="1" ht="16" customHeight="1">
      <c r="A83" s="48"/>
      <c r="B83" s="48"/>
      <c r="C83" s="48"/>
      <c r="D83" s="48"/>
      <c r="E83" s="48"/>
      <c r="F83" s="49"/>
    </row>
    <row r="84" spans="1:6" s="52" customFormat="1" ht="16" customHeight="1">
      <c r="A84" s="48"/>
      <c r="B84" s="48"/>
      <c r="C84" s="48"/>
      <c r="D84" s="48"/>
      <c r="E84" s="48"/>
      <c r="F84" s="49"/>
    </row>
    <row r="85" spans="1:6">
      <c r="A85" s="48"/>
      <c r="B85" s="48"/>
      <c r="C85" s="48"/>
      <c r="D85" s="48"/>
      <c r="E85" s="48"/>
      <c r="F85" s="49"/>
    </row>
    <row r="86" spans="1:6">
      <c r="A86" s="48"/>
      <c r="B86" s="48"/>
      <c r="C86" s="48"/>
      <c r="D86" s="48"/>
      <c r="E86" s="48"/>
      <c r="F86" s="49"/>
    </row>
    <row r="87" spans="1:6">
      <c r="A87" s="48"/>
      <c r="B87" s="48"/>
      <c r="C87" s="48"/>
      <c r="D87" s="48"/>
      <c r="E87" s="48"/>
      <c r="F87" s="49"/>
    </row>
    <row r="88" spans="1:6">
      <c r="A88" s="48"/>
      <c r="B88" s="48"/>
      <c r="C88" s="48"/>
      <c r="D88" s="48"/>
      <c r="E88" s="48"/>
      <c r="F88" s="49"/>
    </row>
    <row r="89" spans="1:6">
      <c r="A89" s="48"/>
      <c r="B89" s="48"/>
      <c r="C89" s="48"/>
      <c r="D89" s="48"/>
      <c r="E89" s="48"/>
      <c r="F89" s="49"/>
    </row>
    <row r="90" spans="1:6">
      <c r="A90" s="48"/>
      <c r="B90" s="48"/>
      <c r="C90" s="48"/>
      <c r="D90" s="48"/>
      <c r="E90" s="48"/>
      <c r="F90" s="49"/>
    </row>
    <row r="91" spans="1:6">
      <c r="A91" s="48"/>
      <c r="B91" s="48"/>
      <c r="C91" s="48"/>
      <c r="D91" s="48"/>
      <c r="E91" s="48"/>
      <c r="F91" s="49"/>
    </row>
    <row r="93" spans="1:6">
      <c r="A93" s="48"/>
      <c r="B93" s="48"/>
      <c r="C93" s="48"/>
      <c r="D93" s="48"/>
      <c r="E93" s="48"/>
      <c r="F93" s="49"/>
    </row>
    <row r="94" spans="1:6">
      <c r="A94" s="48"/>
      <c r="B94" s="48"/>
      <c r="C94" s="48"/>
      <c r="D94" s="48"/>
      <c r="E94" s="48"/>
      <c r="F94" s="49"/>
    </row>
    <row r="95" spans="1:6">
      <c r="A95" s="48"/>
      <c r="B95" s="48"/>
      <c r="C95" s="48"/>
      <c r="D95" s="48"/>
      <c r="E95" s="48"/>
      <c r="F95" s="49"/>
    </row>
    <row r="96" spans="1:6">
      <c r="A96" s="48"/>
      <c r="B96" s="48"/>
      <c r="C96" s="48"/>
      <c r="D96" s="48"/>
      <c r="E96" s="48"/>
      <c r="F96" s="49"/>
    </row>
    <row r="97" spans="1:6">
      <c r="A97" s="48"/>
      <c r="B97" s="48"/>
      <c r="C97" s="48"/>
      <c r="D97" s="48"/>
      <c r="E97" s="48"/>
      <c r="F97" s="49"/>
    </row>
  </sheetData>
  <mergeCells count="3">
    <mergeCell ref="B8:B9"/>
    <mergeCell ref="C2:F5"/>
    <mergeCell ref="B3:B4"/>
  </mergeCells>
  <pageMargins left="0.29824561403508798" right="0.398094315245478" top="0.75500645994832005" bottom="0.65891472868217005" header="0.43307086614173201" footer="0.511811023622047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showZeros="0" view="pageLayout" topLeftCell="A20" zoomScale="95" zoomScaleNormal="136" zoomScalePageLayoutView="95" workbookViewId="0">
      <selection activeCell="E19" sqref="E19"/>
    </sheetView>
  </sheetViews>
  <sheetFormatPr baseColWidth="10" defaultRowHeight="16"/>
  <cols>
    <col min="1" max="1" width="6.3984375" style="50" customWidth="1"/>
    <col min="2" max="2" width="73" style="50" customWidth="1"/>
    <col min="3" max="3" width="6.3984375" style="50" customWidth="1"/>
    <col min="4" max="4" width="6.19921875" style="50" customWidth="1"/>
    <col min="5" max="5" width="15.19921875" style="51" customWidth="1"/>
    <col min="6" max="6" width="20.3984375" style="51" customWidth="1"/>
    <col min="7" max="7" width="17" style="50" customWidth="1"/>
    <col min="8" max="8" width="11" style="50" customWidth="1"/>
    <col min="9" max="16384" width="11" style="50"/>
  </cols>
  <sheetData>
    <row r="1" spans="1:11" s="52" customFormat="1" ht="14" customHeight="1" thickBot="1">
      <c r="C1" s="54"/>
      <c r="D1" s="54"/>
      <c r="E1" s="120"/>
      <c r="F1" s="120"/>
    </row>
    <row r="2" spans="1:11" s="52" customFormat="1" ht="29" customHeight="1">
      <c r="A2" s="123"/>
      <c r="B2" s="122" t="s">
        <v>0</v>
      </c>
      <c r="C2" s="169" t="s">
        <v>110</v>
      </c>
      <c r="D2" s="160"/>
      <c r="E2" s="160"/>
      <c r="F2" s="161"/>
    </row>
    <row r="3" spans="1:11" s="63" customFormat="1" ht="13" customHeight="1">
      <c r="B3" s="171" t="s">
        <v>63</v>
      </c>
      <c r="C3" s="162"/>
      <c r="D3" s="170"/>
      <c r="E3" s="170"/>
      <c r="F3" s="164"/>
      <c r="G3" s="52"/>
      <c r="H3" s="52"/>
      <c r="I3" s="52"/>
      <c r="J3" s="52"/>
      <c r="K3" s="52"/>
    </row>
    <row r="4" spans="1:11" s="63" customFormat="1" ht="13" customHeight="1">
      <c r="B4" s="152"/>
      <c r="C4" s="162"/>
      <c r="D4" s="170"/>
      <c r="E4" s="170"/>
      <c r="F4" s="164"/>
      <c r="G4" s="52"/>
      <c r="H4" s="52"/>
      <c r="I4" s="52"/>
      <c r="J4" s="52"/>
      <c r="K4" s="52"/>
    </row>
    <row r="5" spans="1:11" s="52" customFormat="1" ht="11" customHeight="1" thickBot="1">
      <c r="B5" s="121"/>
      <c r="C5" s="165"/>
      <c r="D5" s="166"/>
      <c r="E5" s="166"/>
      <c r="F5" s="167"/>
    </row>
    <row r="6" spans="1:11" s="52" customFormat="1" ht="13" customHeight="1">
      <c r="C6" s="54"/>
      <c r="D6" s="54"/>
      <c r="E6" s="120"/>
      <c r="F6" s="120"/>
    </row>
    <row r="7" spans="1:11" s="111" customFormat="1" ht="5" customHeight="1">
      <c r="B7" s="119"/>
      <c r="C7" s="118"/>
      <c r="D7" s="117"/>
      <c r="E7" s="116"/>
      <c r="F7" s="116"/>
    </row>
    <row r="8" spans="1:11" s="111" customFormat="1" ht="11" customHeight="1">
      <c r="B8" s="168" t="s">
        <v>1</v>
      </c>
      <c r="C8" s="114"/>
      <c r="D8" s="115"/>
      <c r="E8" s="113" t="s">
        <v>29</v>
      </c>
      <c r="F8" s="112" t="s">
        <v>2</v>
      </c>
    </row>
    <row r="9" spans="1:11" s="111" customFormat="1" ht="11" customHeight="1">
      <c r="B9" s="158"/>
      <c r="C9" s="114" t="s">
        <v>30</v>
      </c>
      <c r="D9" s="114" t="s">
        <v>31</v>
      </c>
      <c r="E9" s="113" t="s">
        <v>32</v>
      </c>
      <c r="F9" s="112"/>
    </row>
    <row r="10" spans="1:11" s="111" customFormat="1" ht="5" customHeight="1">
      <c r="B10" s="107"/>
      <c r="C10" s="106"/>
      <c r="D10" s="105"/>
      <c r="E10" s="103"/>
      <c r="F10" s="103"/>
    </row>
    <row r="11" spans="1:11">
      <c r="A11" s="102" t="s">
        <v>33</v>
      </c>
      <c r="B11" s="101" t="s">
        <v>34</v>
      </c>
      <c r="C11" s="110"/>
      <c r="D11" s="110"/>
      <c r="E11" s="109" t="s">
        <v>35</v>
      </c>
      <c r="F11" s="108"/>
    </row>
    <row r="12" spans="1:11" ht="6" customHeight="1">
      <c r="A12" s="52"/>
      <c r="B12" s="107"/>
      <c r="C12" s="106"/>
      <c r="D12" s="105"/>
      <c r="E12" s="104"/>
      <c r="F12" s="103"/>
    </row>
    <row r="13" spans="1:11">
      <c r="A13" s="102" t="s">
        <v>36</v>
      </c>
      <c r="B13" s="101" t="s">
        <v>37</v>
      </c>
      <c r="C13" s="110"/>
      <c r="D13" s="110"/>
      <c r="E13" s="109" t="s">
        <v>35</v>
      </c>
      <c r="F13" s="108"/>
    </row>
    <row r="14" spans="1:11" ht="6" customHeight="1">
      <c r="A14" s="52"/>
      <c r="B14" s="107"/>
      <c r="C14" s="106"/>
      <c r="D14" s="105"/>
      <c r="E14" s="104"/>
      <c r="F14" s="103"/>
    </row>
    <row r="15" spans="1:11">
      <c r="A15" s="102" t="s">
        <v>38</v>
      </c>
      <c r="B15" s="101" t="s">
        <v>39</v>
      </c>
      <c r="C15" s="110"/>
      <c r="D15" s="110"/>
      <c r="E15" s="109" t="s">
        <v>35</v>
      </c>
      <c r="F15" s="108"/>
    </row>
    <row r="16" spans="1:11" ht="6" customHeight="1">
      <c r="A16" s="52"/>
      <c r="B16" s="107"/>
      <c r="C16" s="106"/>
      <c r="D16" s="105"/>
      <c r="E16" s="104"/>
      <c r="F16" s="103"/>
    </row>
    <row r="17" spans="1:6" s="52" customFormat="1" ht="16" customHeight="1">
      <c r="A17" s="102" t="s">
        <v>111</v>
      </c>
      <c r="B17" s="101" t="s">
        <v>112</v>
      </c>
      <c r="C17" s="77"/>
      <c r="D17" s="77"/>
      <c r="E17" s="100"/>
      <c r="F17" s="75"/>
    </row>
    <row r="18" spans="1:6" s="52" customFormat="1" ht="16" customHeight="1">
      <c r="A18" s="74" t="s">
        <v>113</v>
      </c>
      <c r="B18" s="132" t="s">
        <v>43</v>
      </c>
    </row>
    <row r="19" spans="1:6" s="52" customFormat="1" ht="16" customHeight="1">
      <c r="A19" s="94"/>
      <c r="B19" s="70" t="s">
        <v>114</v>
      </c>
      <c r="C19" s="70" t="s">
        <v>30</v>
      </c>
      <c r="D19" s="70">
        <v>20</v>
      </c>
      <c r="E19" s="69"/>
      <c r="F19" s="68">
        <f>D19*E19</f>
        <v>0</v>
      </c>
    </row>
    <row r="20" spans="1:6" s="52" customFormat="1" ht="16" customHeight="1">
      <c r="B20" s="91"/>
      <c r="C20" s="90"/>
      <c r="D20" s="90"/>
      <c r="E20" s="89"/>
      <c r="F20" s="88"/>
    </row>
    <row r="21" spans="1:6" s="52" customFormat="1" ht="16" customHeight="1">
      <c r="A21" s="94" t="s">
        <v>115</v>
      </c>
      <c r="B21" s="131" t="s">
        <v>116</v>
      </c>
      <c r="C21" s="98"/>
      <c r="D21" s="98"/>
      <c r="E21" s="97"/>
      <c r="F21" s="96"/>
    </row>
    <row r="22" spans="1:6" s="52" customFormat="1" ht="16" customHeight="1">
      <c r="B22" s="130" t="s">
        <v>117</v>
      </c>
      <c r="C22" s="70" t="s">
        <v>44</v>
      </c>
      <c r="D22" s="70">
        <v>123</v>
      </c>
      <c r="E22" s="94"/>
      <c r="F22" s="68">
        <f t="shared" ref="F22:F28" si="0">E22*D22</f>
        <v>0</v>
      </c>
    </row>
    <row r="23" spans="1:6" s="52" customFormat="1" ht="13" customHeight="1">
      <c r="B23" s="129" t="s">
        <v>118</v>
      </c>
      <c r="C23" s="70" t="s">
        <v>30</v>
      </c>
      <c r="D23" s="70">
        <v>35</v>
      </c>
      <c r="E23" s="94"/>
      <c r="F23" s="68">
        <f t="shared" si="0"/>
        <v>0</v>
      </c>
    </row>
    <row r="24" spans="1:6" s="52" customFormat="1" ht="13" customHeight="1">
      <c r="B24" s="129" t="s">
        <v>119</v>
      </c>
      <c r="C24" s="70" t="s">
        <v>30</v>
      </c>
      <c r="D24" s="70">
        <v>35</v>
      </c>
      <c r="E24" s="94"/>
      <c r="F24" s="68">
        <f t="shared" si="0"/>
        <v>0</v>
      </c>
    </row>
    <row r="25" spans="1:6" s="52" customFormat="1" ht="13" customHeight="1">
      <c r="B25" s="129" t="s">
        <v>120</v>
      </c>
      <c r="C25" s="70" t="s">
        <v>30</v>
      </c>
      <c r="D25" s="70">
        <v>19</v>
      </c>
      <c r="E25" s="94"/>
      <c r="F25" s="68">
        <f t="shared" si="0"/>
        <v>0</v>
      </c>
    </row>
    <row r="26" spans="1:6" s="52" customFormat="1" ht="16" customHeight="1">
      <c r="B26" s="130" t="s">
        <v>121</v>
      </c>
      <c r="C26" s="70" t="s">
        <v>44</v>
      </c>
      <c r="D26" s="70">
        <f>7.9*2.9</f>
        <v>22.91</v>
      </c>
      <c r="E26" s="94"/>
      <c r="F26" s="68">
        <f t="shared" si="0"/>
        <v>0</v>
      </c>
    </row>
    <row r="27" spans="1:6" s="52" customFormat="1" ht="13" customHeight="1">
      <c r="B27" s="129" t="s">
        <v>118</v>
      </c>
      <c r="C27" s="70" t="s">
        <v>30</v>
      </c>
      <c r="D27" s="70">
        <v>7</v>
      </c>
      <c r="E27" s="94"/>
      <c r="F27" s="68">
        <f t="shared" si="0"/>
        <v>0</v>
      </c>
    </row>
    <row r="28" spans="1:6" s="52" customFormat="1" ht="13" customHeight="1">
      <c r="B28" s="129" t="s">
        <v>122</v>
      </c>
      <c r="C28" s="70" t="s">
        <v>30</v>
      </c>
      <c r="D28" s="70">
        <v>2</v>
      </c>
      <c r="E28" s="94"/>
      <c r="F28" s="68">
        <f t="shared" si="0"/>
        <v>0</v>
      </c>
    </row>
    <row r="29" spans="1:6" s="52" customFormat="1" ht="16" customHeight="1">
      <c r="B29" s="71" t="s">
        <v>123</v>
      </c>
      <c r="C29" s="71"/>
      <c r="D29" s="71"/>
      <c r="E29" s="128"/>
      <c r="F29" s="95">
        <f>SUM(F19:F28)</f>
        <v>0</v>
      </c>
    </row>
    <row r="30" spans="1:6" s="52" customFormat="1" ht="13" customHeight="1">
      <c r="C30" s="54"/>
      <c r="D30" s="54"/>
      <c r="E30" s="53"/>
      <c r="F30" s="82"/>
    </row>
    <row r="31" spans="1:6" s="52" customFormat="1" ht="16" customHeight="1">
      <c r="B31" s="67" t="s">
        <v>60</v>
      </c>
      <c r="C31" s="66"/>
      <c r="D31" s="65"/>
      <c r="E31" s="64"/>
      <c r="F31" s="55">
        <f>SUM(F19:F28)</f>
        <v>0</v>
      </c>
    </row>
    <row r="32" spans="1:6" s="52" customFormat="1" ht="16" customHeight="1">
      <c r="A32" s="63"/>
      <c r="B32" s="61"/>
      <c r="C32" s="61"/>
      <c r="D32" s="54"/>
      <c r="E32" s="53"/>
      <c r="F32" s="55"/>
    </row>
    <row r="33" spans="1:6" s="52" customFormat="1" ht="16" customHeight="1">
      <c r="A33" s="63"/>
      <c r="B33" s="62" t="s">
        <v>8</v>
      </c>
      <c r="C33" s="61"/>
      <c r="D33" s="54"/>
      <c r="E33" s="53"/>
      <c r="F33" s="60">
        <f>F31*20%</f>
        <v>0</v>
      </c>
    </row>
    <row r="34" spans="1:6" s="52" customFormat="1" ht="16" customHeight="1">
      <c r="B34" s="81" t="s">
        <v>96</v>
      </c>
      <c r="C34" s="58"/>
      <c r="D34" s="57"/>
      <c r="E34" s="56"/>
      <c r="F34" s="55">
        <f>F33+F31</f>
        <v>0</v>
      </c>
    </row>
    <row r="35" spans="1:6" s="52" customFormat="1" ht="13" customHeight="1">
      <c r="C35" s="54"/>
      <c r="D35" s="54"/>
      <c r="E35" s="53"/>
      <c r="F35" s="82"/>
    </row>
    <row r="36" spans="1:6">
      <c r="A36" s="78" t="s">
        <v>97</v>
      </c>
      <c r="B36" s="78" t="s">
        <v>98</v>
      </c>
      <c r="C36" s="77"/>
      <c r="D36" s="77"/>
      <c r="E36" s="76"/>
      <c r="F36" s="75"/>
    </row>
    <row r="37" spans="1:6" s="52" customFormat="1" ht="29" customHeight="1">
      <c r="A37" s="94" t="s">
        <v>124</v>
      </c>
      <c r="B37" s="127" t="s">
        <v>125</v>
      </c>
      <c r="C37" s="126"/>
      <c r="D37" s="126"/>
      <c r="E37" s="126"/>
      <c r="F37" s="125"/>
    </row>
    <row r="38" spans="1:6" s="52" customFormat="1" ht="16" customHeight="1">
      <c r="A38" s="63"/>
      <c r="B38" s="71" t="s">
        <v>126</v>
      </c>
      <c r="C38" s="124" t="s">
        <v>44</v>
      </c>
      <c r="D38" s="70">
        <f>44.07*0.7</f>
        <v>30.848999999999997</v>
      </c>
      <c r="E38" s="69"/>
      <c r="F38" s="68">
        <f>D38*E38</f>
        <v>0</v>
      </c>
    </row>
    <row r="39" spans="1:6" s="52" customFormat="1" ht="16" customHeight="1">
      <c r="B39" s="71" t="s">
        <v>127</v>
      </c>
      <c r="C39" s="124" t="s">
        <v>44</v>
      </c>
      <c r="D39" s="70">
        <f>44.07*0.7</f>
        <v>30.848999999999997</v>
      </c>
      <c r="E39" s="69"/>
      <c r="F39" s="68">
        <f>D39*E39</f>
        <v>0</v>
      </c>
    </row>
    <row r="40" spans="1:6" s="52" customFormat="1" ht="13" customHeight="1">
      <c r="C40" s="54"/>
      <c r="D40" s="54"/>
      <c r="E40" s="53"/>
      <c r="F40" s="82"/>
    </row>
    <row r="41" spans="1:6" s="52" customFormat="1" ht="16" customHeight="1">
      <c r="B41" s="67" t="s">
        <v>128</v>
      </c>
      <c r="C41" s="66"/>
      <c r="D41" s="65"/>
      <c r="E41" s="64"/>
      <c r="F41" s="55">
        <f>F38+F39</f>
        <v>0</v>
      </c>
    </row>
    <row r="42" spans="1:6" s="52" customFormat="1" ht="16" customHeight="1">
      <c r="A42" s="63"/>
      <c r="B42" s="61"/>
      <c r="C42" s="61"/>
      <c r="D42" s="54"/>
      <c r="E42" s="53"/>
      <c r="F42" s="55"/>
    </row>
    <row r="43" spans="1:6" s="52" customFormat="1" ht="16" customHeight="1">
      <c r="A43" s="63"/>
      <c r="B43" s="62" t="s">
        <v>8</v>
      </c>
      <c r="C43" s="61"/>
      <c r="D43" s="54"/>
      <c r="E43" s="53"/>
      <c r="F43" s="60">
        <f>F41*20%</f>
        <v>0</v>
      </c>
    </row>
    <row r="44" spans="1:6" s="52" customFormat="1" ht="16" customHeight="1">
      <c r="B44" s="81" t="s">
        <v>129</v>
      </c>
      <c r="C44" s="58"/>
      <c r="D44" s="57"/>
      <c r="E44" s="56"/>
      <c r="F44" s="55">
        <f>F43+F41</f>
        <v>0</v>
      </c>
    </row>
    <row r="45" spans="1:6" s="52" customFormat="1" ht="16" customHeight="1">
      <c r="C45" s="54"/>
      <c r="D45" s="54"/>
      <c r="E45" s="53"/>
      <c r="F45" s="53"/>
    </row>
    <row r="46" spans="1:6" s="52" customFormat="1" ht="16" customHeight="1">
      <c r="C46" s="54"/>
      <c r="D46" s="54"/>
      <c r="E46" s="53"/>
      <c r="F46" s="53"/>
    </row>
    <row r="47" spans="1:6" s="52" customFormat="1" ht="16" customHeight="1">
      <c r="A47" s="48" t="s">
        <v>25</v>
      </c>
      <c r="B47" s="48"/>
      <c r="C47" s="48"/>
      <c r="D47" s="48"/>
      <c r="E47" s="48"/>
      <c r="F47" s="49"/>
    </row>
    <row r="48" spans="1:6">
      <c r="A48" s="48"/>
      <c r="B48" s="48"/>
      <c r="C48" s="48"/>
      <c r="D48" s="48"/>
      <c r="E48" s="48"/>
      <c r="F48" s="49"/>
    </row>
    <row r="49" spans="1:6">
      <c r="A49" s="48" t="s">
        <v>26</v>
      </c>
      <c r="B49" s="48"/>
      <c r="C49" s="48"/>
      <c r="D49" s="48"/>
      <c r="E49" s="48"/>
      <c r="F49" s="49"/>
    </row>
    <row r="50" spans="1:6">
      <c r="A50" s="48"/>
      <c r="B50" s="48"/>
      <c r="C50" s="48"/>
      <c r="D50" s="48"/>
      <c r="E50" s="48"/>
      <c r="F50" s="49"/>
    </row>
    <row r="51" spans="1:6">
      <c r="A51" s="48"/>
      <c r="B51" s="48"/>
      <c r="C51" s="48"/>
      <c r="D51" s="48"/>
      <c r="E51" s="48"/>
      <c r="F51" s="49"/>
    </row>
    <row r="52" spans="1:6">
      <c r="A52" s="48"/>
      <c r="B52" s="48"/>
      <c r="C52" s="48"/>
      <c r="D52" s="48"/>
      <c r="E52" s="48"/>
      <c r="F52" s="49"/>
    </row>
    <row r="53" spans="1:6">
      <c r="A53" s="48"/>
      <c r="B53" s="48"/>
      <c r="C53" s="48"/>
      <c r="D53" s="48"/>
      <c r="E53" s="48"/>
      <c r="F53" s="49"/>
    </row>
    <row r="54" spans="1:6">
      <c r="A54" s="48"/>
      <c r="B54" s="48"/>
      <c r="C54" s="48"/>
      <c r="D54" s="48"/>
      <c r="E54" s="48"/>
      <c r="F54" s="49"/>
    </row>
    <row r="55" spans="1:6">
      <c r="A55" s="48"/>
      <c r="B55" s="48"/>
      <c r="C55" s="48"/>
      <c r="D55" s="48"/>
      <c r="E55" s="48"/>
      <c r="F55" s="49"/>
    </row>
    <row r="56" spans="1:6">
      <c r="A56" s="48"/>
      <c r="B56" s="48"/>
      <c r="C56" s="48"/>
      <c r="D56" s="48"/>
      <c r="E56" s="48"/>
      <c r="F56" s="49"/>
    </row>
    <row r="57" spans="1:6">
      <c r="A57" s="48"/>
      <c r="B57" s="48"/>
      <c r="C57" s="48"/>
      <c r="D57" s="48"/>
      <c r="E57" s="48"/>
      <c r="F57" s="49"/>
    </row>
    <row r="58" spans="1:6">
      <c r="A58" s="48"/>
      <c r="B58" s="48"/>
      <c r="C58" s="48"/>
      <c r="D58" s="48"/>
      <c r="E58" s="48"/>
      <c r="F58" s="49"/>
    </row>
  </sheetData>
  <mergeCells count="3">
    <mergeCell ref="B8:B9"/>
    <mergeCell ref="C2:F5"/>
    <mergeCell ref="B3:B4"/>
  </mergeCells>
  <pageMargins left="0.2982456140350877" right="0.39809431524547811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 &amp;K000000Rabolini Schlegel et Associés &amp;R&amp;"Century Gothic,Normal"&amp;8 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Page de garde</vt:lpstr>
      <vt:lpstr>RECAPITULATIF</vt:lpstr>
      <vt:lpstr>LOT 03 MENUISERIES EXT BAT A </vt:lpstr>
      <vt:lpstr>LOT 03 MENUISERIES EXT BAT B </vt:lpstr>
      <vt:lpstr>LOT 03 MENUISERIES EXT BAT C </vt:lpstr>
      <vt:lpstr>'LOT 03 MENUISERIES EXT BAT C '!_Toc211546327</vt:lpstr>
      <vt:lpstr>'LOT 03 MENUISERIES EXT BAT C '!_Toc211546328</vt:lpstr>
      <vt:lpstr>'LOT 03 MENUISERIES EXT BAT A '!_Toc212258176</vt:lpstr>
      <vt:lpstr>'LOT 03 MENUISERIES EXT BAT A '!_Toc212258178</vt:lpstr>
      <vt:lpstr>'LOT 03 MENUISERIES EXT BAT A '!_Toc212258185</vt:lpstr>
      <vt:lpstr>'LOT 03 MENUISERIES EXT BAT A '!_Toc212258189</vt:lpstr>
      <vt:lpstr>'LOT 03 MENUISERIES EXT BAT B '!_Toc212258201</vt:lpstr>
      <vt:lpstr>'LOT 03 MENUISERIES EXT BAT A '!_Toc220443692</vt:lpstr>
      <vt:lpstr>'LOT 03 MENUISERIES EXT BAT A '!_Toc220443693</vt:lpstr>
      <vt:lpstr>'LOT 03 MENUISERIES EXT BAT A '!_Toc220443694</vt:lpstr>
      <vt:lpstr>'LOT 03 MENUISERIES EXT BAT B '!_Toc220443700</vt:lpstr>
      <vt:lpstr>'LOT 03 MENUISERIES EXT BAT B '!_Toc220443702</vt:lpstr>
      <vt:lpstr>'LOT 03 MENUISERIES EXT BAT A '!_Toc224675262</vt:lpstr>
      <vt:lpstr>'LOT 03 MENUISERIES EXT BAT B '!Impression_des_titres</vt:lpstr>
      <vt:lpstr>'LOT 03 MENUISERIES EXT BAT A '!Zone_d_impression</vt:lpstr>
      <vt:lpstr>'LOT 03 MENUISERIES EXT BAT B '!Zone_d_impression</vt:lpstr>
      <vt:lpstr>'LOT 03 MENUISERIES EXT BAT C 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2026-03-19T12:37:52Z</dcterms:created>
  <dcterms:modified xsi:type="dcterms:W3CDTF">2026-03-26T21:37:40Z</dcterms:modified>
</cp:coreProperties>
</file>